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350270\Desktop\DOCUMENTOS DE LICITACAO FABRICA PRINCIPAL\"/>
    </mc:Choice>
  </mc:AlternateContent>
  <bookViews>
    <workbookView xWindow="-120" yWindow="-120" windowWidth="29040" windowHeight="15720" tabRatio="607"/>
  </bookViews>
  <sheets>
    <sheet name="PLANILHA ORÇAMENTÁRIA SINTETICA" sheetId="4" r:id="rId1"/>
    <sheet name="COMPOSIÇÃO DE CUSTOS " sheetId="3" r:id="rId2"/>
    <sheet name="CRONOGRAMA" sheetId="1" r:id="rId3"/>
    <sheet name="COMPOSIÇÃO BDI" sheetId="2" r:id="rId4"/>
  </sheets>
  <definedNames>
    <definedName name="_xlnm.Print_Titles" localSheetId="1">'COMPOSIÇÃO DE CUSTOS '!$1:$5</definedName>
    <definedName name="_xlnm.Print_Titles" localSheetId="2">CRONOGRAMA!$1:$5</definedName>
    <definedName name="_xlnm.Print_Titles" localSheetId="0">'PLANILHA ORÇAMENTÁRIA SINTETICA'!$1:$5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N123" i="4" l="1"/>
  <c r="N122" i="4"/>
  <c r="M123" i="4" l="1"/>
  <c r="L123" i="4"/>
  <c r="M122" i="4"/>
  <c r="L122" i="4"/>
  <c r="N124" i="4"/>
  <c r="M124" i="4"/>
  <c r="L124" i="4"/>
  <c r="N6" i="4"/>
  <c r="N100" i="4"/>
  <c r="N7" i="4"/>
  <c r="AK118" i="3" l="1"/>
  <c r="AJ118" i="3"/>
  <c r="AD118" i="3"/>
  <c r="AC118" i="3"/>
  <c r="AA118" i="3"/>
  <c r="AG118" i="3" s="1"/>
  <c r="Z118" i="3"/>
  <c r="AF118" i="3" s="1"/>
  <c r="Y118" i="3"/>
  <c r="AE118" i="3" s="1"/>
  <c r="N118" i="3"/>
  <c r="M118" i="3"/>
  <c r="AP118" i="3" s="1"/>
  <c r="K118" i="3"/>
  <c r="AN118" i="3" s="1"/>
  <c r="J118" i="3"/>
  <c r="I118" i="3"/>
  <c r="AK117" i="3"/>
  <c r="AJ117" i="3"/>
  <c r="AD117" i="3"/>
  <c r="AC117" i="3"/>
  <c r="AA117" i="3"/>
  <c r="AG117" i="3" s="1"/>
  <c r="Z117" i="3"/>
  <c r="AF117" i="3" s="1"/>
  <c r="Y117" i="3"/>
  <c r="AE117" i="3" s="1"/>
  <c r="Q117" i="3"/>
  <c r="N117" i="3"/>
  <c r="M117" i="3"/>
  <c r="K117" i="3"/>
  <c r="J117" i="3"/>
  <c r="P117" i="3" s="1"/>
  <c r="I117" i="3"/>
  <c r="O117" i="3" s="1"/>
  <c r="AK116" i="3"/>
  <c r="AJ116" i="3"/>
  <c r="AG116" i="3"/>
  <c r="AF116" i="3"/>
  <c r="AE116" i="3"/>
  <c r="AD116" i="3"/>
  <c r="AC116" i="3"/>
  <c r="AA116" i="3"/>
  <c r="Z116" i="3"/>
  <c r="AB116" i="3" s="1"/>
  <c r="AH116" i="3" s="1"/>
  <c r="Y116" i="3"/>
  <c r="N116" i="3"/>
  <c r="M116" i="3"/>
  <c r="AP116" i="3" s="1"/>
  <c r="K116" i="3"/>
  <c r="J116" i="3"/>
  <c r="P116" i="3" s="1"/>
  <c r="AS116" i="3" s="1"/>
  <c r="I116" i="3"/>
  <c r="AL116" i="3" s="1"/>
  <c r="AK115" i="3"/>
  <c r="AJ115" i="3"/>
  <c r="AD115" i="3"/>
  <c r="AC115" i="3"/>
  <c r="AA115" i="3"/>
  <c r="AG115" i="3" s="1"/>
  <c r="Z115" i="3"/>
  <c r="AF115" i="3" s="1"/>
  <c r="Y115" i="3"/>
  <c r="AE115" i="3" s="1"/>
  <c r="N115" i="3"/>
  <c r="M115" i="3"/>
  <c r="AP115" i="3" s="1"/>
  <c r="K115" i="3"/>
  <c r="J115" i="3"/>
  <c r="I115" i="3"/>
  <c r="AK114" i="3"/>
  <c r="AJ114" i="3"/>
  <c r="AD114" i="3"/>
  <c r="AC114" i="3"/>
  <c r="AA114" i="3"/>
  <c r="AG114" i="3" s="1"/>
  <c r="Z114" i="3"/>
  <c r="AF114" i="3" s="1"/>
  <c r="Y114" i="3"/>
  <c r="AE114" i="3" s="1"/>
  <c r="Q114" i="3"/>
  <c r="N114" i="3"/>
  <c r="AQ114" i="3" s="1"/>
  <c r="M114" i="3"/>
  <c r="K114" i="3"/>
  <c r="J114" i="3"/>
  <c r="P114" i="3" s="1"/>
  <c r="I114" i="3"/>
  <c r="O114" i="3" s="1"/>
  <c r="AK113" i="3"/>
  <c r="AJ113" i="3"/>
  <c r="AF113" i="3"/>
  <c r="AE113" i="3"/>
  <c r="AD113" i="3"/>
  <c r="AC113" i="3"/>
  <c r="AA113" i="3"/>
  <c r="AN113" i="3" s="1"/>
  <c r="Z113" i="3"/>
  <c r="Y113" i="3"/>
  <c r="N113" i="3"/>
  <c r="M113" i="3"/>
  <c r="K113" i="3"/>
  <c r="J113" i="3"/>
  <c r="AM113" i="3" s="1"/>
  <c r="I113" i="3"/>
  <c r="AL113" i="3" s="1"/>
  <c r="AK112" i="3"/>
  <c r="AJ112" i="3"/>
  <c r="AD112" i="3"/>
  <c r="AC112" i="3"/>
  <c r="AA112" i="3"/>
  <c r="AG112" i="3" s="1"/>
  <c r="Z112" i="3"/>
  <c r="AF112" i="3" s="1"/>
  <c r="Y112" i="3"/>
  <c r="AE112" i="3" s="1"/>
  <c r="N112" i="3"/>
  <c r="M112" i="3"/>
  <c r="AP112" i="3" s="1"/>
  <c r="K112" i="3"/>
  <c r="AN112" i="3" s="1"/>
  <c r="J112" i="3"/>
  <c r="I112" i="3"/>
  <c r="AL112" i="3" s="1"/>
  <c r="AK111" i="3"/>
  <c r="AJ111" i="3"/>
  <c r="AD111" i="3"/>
  <c r="AC111" i="3"/>
  <c r="AA111" i="3"/>
  <c r="AG111" i="3" s="1"/>
  <c r="Z111" i="3"/>
  <c r="AF111" i="3" s="1"/>
  <c r="Y111" i="3"/>
  <c r="AE111" i="3" s="1"/>
  <c r="N111" i="3"/>
  <c r="AQ111" i="3" s="1"/>
  <c r="M111" i="3"/>
  <c r="AP111" i="3" s="1"/>
  <c r="K111" i="3"/>
  <c r="Q111" i="3" s="1"/>
  <c r="J111" i="3"/>
  <c r="P111" i="3" s="1"/>
  <c r="I111" i="3"/>
  <c r="AK110" i="3"/>
  <c r="AJ110" i="3"/>
  <c r="AD110" i="3"/>
  <c r="AC110" i="3"/>
  <c r="AA110" i="3"/>
  <c r="Z110" i="3"/>
  <c r="AF110" i="3" s="1"/>
  <c r="Y110" i="3"/>
  <c r="AE110" i="3" s="1"/>
  <c r="N110" i="3"/>
  <c r="M110" i="3"/>
  <c r="K110" i="3"/>
  <c r="J110" i="3"/>
  <c r="I110" i="3"/>
  <c r="AK109" i="3"/>
  <c r="AJ109" i="3"/>
  <c r="AF109" i="3"/>
  <c r="AE109" i="3"/>
  <c r="AD109" i="3"/>
  <c r="AC109" i="3"/>
  <c r="AA109" i="3"/>
  <c r="AG109" i="3" s="1"/>
  <c r="Z109" i="3"/>
  <c r="AB109" i="3" s="1"/>
  <c r="AH109" i="3" s="1"/>
  <c r="Y109" i="3"/>
  <c r="N109" i="3"/>
  <c r="M109" i="3"/>
  <c r="AP109" i="3" s="1"/>
  <c r="K109" i="3"/>
  <c r="AN109" i="3" s="1"/>
  <c r="J109" i="3"/>
  <c r="I109" i="3"/>
  <c r="AL109" i="3" s="1"/>
  <c r="AN108" i="3"/>
  <c r="AK108" i="3"/>
  <c r="AJ108" i="3"/>
  <c r="AD108" i="3"/>
  <c r="AC108" i="3"/>
  <c r="AA108" i="3"/>
  <c r="AG108" i="3" s="1"/>
  <c r="Z108" i="3"/>
  <c r="AF108" i="3" s="1"/>
  <c r="Y108" i="3"/>
  <c r="AE108" i="3" s="1"/>
  <c r="N108" i="3"/>
  <c r="AQ108" i="3" s="1"/>
  <c r="M108" i="3"/>
  <c r="AP108" i="3" s="1"/>
  <c r="K108" i="3"/>
  <c r="Q108" i="3" s="1"/>
  <c r="J108" i="3"/>
  <c r="P108" i="3" s="1"/>
  <c r="AS108" i="3" s="1"/>
  <c r="I108" i="3"/>
  <c r="AK107" i="3"/>
  <c r="AJ107" i="3"/>
  <c r="AD107" i="3"/>
  <c r="AC107" i="3"/>
  <c r="AP107" i="3" s="1"/>
  <c r="AA107" i="3"/>
  <c r="AB107" i="3" s="1"/>
  <c r="AH107" i="3" s="1"/>
  <c r="Z107" i="3"/>
  <c r="AF107" i="3" s="1"/>
  <c r="Y107" i="3"/>
  <c r="AE107" i="3" s="1"/>
  <c r="Q107" i="3"/>
  <c r="N107" i="3"/>
  <c r="AQ107" i="3" s="1"/>
  <c r="M107" i="3"/>
  <c r="K107" i="3"/>
  <c r="L107" i="3" s="1"/>
  <c r="J107" i="3"/>
  <c r="I107" i="3"/>
  <c r="AK106" i="3"/>
  <c r="AJ106" i="3"/>
  <c r="AF106" i="3"/>
  <c r="AE106" i="3"/>
  <c r="AD106" i="3"/>
  <c r="AQ106" i="3" s="1"/>
  <c r="AC106" i="3"/>
  <c r="AA106" i="3"/>
  <c r="AG106" i="3" s="1"/>
  <c r="Z106" i="3"/>
  <c r="AB106" i="3" s="1"/>
  <c r="AH106" i="3" s="1"/>
  <c r="Y106" i="3"/>
  <c r="N106" i="3"/>
  <c r="M106" i="3"/>
  <c r="AP106" i="3" s="1"/>
  <c r="K106" i="3"/>
  <c r="AN106" i="3" s="1"/>
  <c r="J106" i="3"/>
  <c r="I106" i="3"/>
  <c r="O106" i="3" s="1"/>
  <c r="AN105" i="3"/>
  <c r="AK105" i="3"/>
  <c r="AJ105" i="3"/>
  <c r="AD105" i="3"/>
  <c r="AC105" i="3"/>
  <c r="AA105" i="3"/>
  <c r="AG105" i="3" s="1"/>
  <c r="Z105" i="3"/>
  <c r="AF105" i="3" s="1"/>
  <c r="Y105" i="3"/>
  <c r="AE105" i="3" s="1"/>
  <c r="N105" i="3"/>
  <c r="AQ105" i="3" s="1"/>
  <c r="M105" i="3"/>
  <c r="AP105" i="3" s="1"/>
  <c r="K105" i="3"/>
  <c r="Q105" i="3" s="1"/>
  <c r="J105" i="3"/>
  <c r="P105" i="3" s="1"/>
  <c r="AS105" i="3" s="1"/>
  <c r="I105" i="3"/>
  <c r="AK104" i="3"/>
  <c r="AJ104" i="3"/>
  <c r="AD104" i="3"/>
  <c r="AC104" i="3"/>
  <c r="AP104" i="3" s="1"/>
  <c r="AA104" i="3"/>
  <c r="Z104" i="3"/>
  <c r="AF104" i="3" s="1"/>
  <c r="Y104" i="3"/>
  <c r="AE104" i="3" s="1"/>
  <c r="Q104" i="3"/>
  <c r="P104" i="3"/>
  <c r="N104" i="3"/>
  <c r="AQ104" i="3" s="1"/>
  <c r="M104" i="3"/>
  <c r="K104" i="3"/>
  <c r="L104" i="3" s="1"/>
  <c r="J104" i="3"/>
  <c r="I104" i="3"/>
  <c r="AK103" i="3"/>
  <c r="AJ103" i="3"/>
  <c r="AF103" i="3"/>
  <c r="AE103" i="3"/>
  <c r="AD103" i="3"/>
  <c r="AQ103" i="3" s="1"/>
  <c r="AC103" i="3"/>
  <c r="AA103" i="3"/>
  <c r="AG103" i="3" s="1"/>
  <c r="Z103" i="3"/>
  <c r="AB103" i="3" s="1"/>
  <c r="AH103" i="3" s="1"/>
  <c r="Y103" i="3"/>
  <c r="N103" i="3"/>
  <c r="M103" i="3"/>
  <c r="AP103" i="3" s="1"/>
  <c r="K103" i="3"/>
  <c r="J103" i="3"/>
  <c r="I103" i="3"/>
  <c r="O103" i="3" s="1"/>
  <c r="AL102" i="3"/>
  <c r="AK102" i="3"/>
  <c r="AJ102" i="3"/>
  <c r="AD102" i="3"/>
  <c r="AC102" i="3"/>
  <c r="AA102" i="3"/>
  <c r="AG102" i="3" s="1"/>
  <c r="Z102" i="3"/>
  <c r="Y102" i="3"/>
  <c r="AE102" i="3" s="1"/>
  <c r="N102" i="3"/>
  <c r="AQ102" i="3" s="1"/>
  <c r="M102" i="3"/>
  <c r="AP102" i="3" s="1"/>
  <c r="K102" i="3"/>
  <c r="Q102" i="3" s="1"/>
  <c r="J102" i="3"/>
  <c r="P102" i="3" s="1"/>
  <c r="I102" i="3"/>
  <c r="O102" i="3" s="1"/>
  <c r="AK101" i="3"/>
  <c r="AJ101" i="3"/>
  <c r="AD101" i="3"/>
  <c r="AC101" i="3"/>
  <c r="AP101" i="3" s="1"/>
  <c r="AA101" i="3"/>
  <c r="Z101" i="3"/>
  <c r="AF101" i="3" s="1"/>
  <c r="Y101" i="3"/>
  <c r="AE101" i="3" s="1"/>
  <c r="N101" i="3"/>
  <c r="M101" i="3"/>
  <c r="K101" i="3"/>
  <c r="J101" i="3"/>
  <c r="I101" i="3"/>
  <c r="AK100" i="3"/>
  <c r="AJ100" i="3"/>
  <c r="AF100" i="3"/>
  <c r="AE100" i="3"/>
  <c r="AD100" i="3"/>
  <c r="AC100" i="3"/>
  <c r="AA100" i="3"/>
  <c r="AG100" i="3" s="1"/>
  <c r="Z100" i="3"/>
  <c r="AB100" i="3" s="1"/>
  <c r="AH100" i="3" s="1"/>
  <c r="Y100" i="3"/>
  <c r="N100" i="3"/>
  <c r="M100" i="3"/>
  <c r="AP100" i="3" s="1"/>
  <c r="K100" i="3"/>
  <c r="J100" i="3"/>
  <c r="I100" i="3"/>
  <c r="O100" i="3" s="1"/>
  <c r="AP98" i="3"/>
  <c r="AJ98" i="3"/>
  <c r="AD98" i="3"/>
  <c r="AC98" i="3"/>
  <c r="AA98" i="3"/>
  <c r="AG98" i="3" s="1"/>
  <c r="Z98" i="3"/>
  <c r="AB98" i="3" s="1"/>
  <c r="AH98" i="3" s="1"/>
  <c r="Y98" i="3"/>
  <c r="AE98" i="3" s="1"/>
  <c r="N98" i="3"/>
  <c r="M98" i="3"/>
  <c r="J98" i="3"/>
  <c r="P98" i="3" s="1"/>
  <c r="H98" i="3"/>
  <c r="I98" i="3" s="1"/>
  <c r="AJ97" i="3"/>
  <c r="AD97" i="3"/>
  <c r="AC97" i="3"/>
  <c r="AA97" i="3"/>
  <c r="AG97" i="3" s="1"/>
  <c r="Z97" i="3"/>
  <c r="AF97" i="3" s="1"/>
  <c r="Y97" i="3"/>
  <c r="AE97" i="3" s="1"/>
  <c r="M97" i="3"/>
  <c r="J97" i="3"/>
  <c r="H97" i="3"/>
  <c r="AJ96" i="3"/>
  <c r="AD96" i="3"/>
  <c r="AC96" i="3"/>
  <c r="AA96" i="3"/>
  <c r="AG96" i="3" s="1"/>
  <c r="Z96" i="3"/>
  <c r="Y96" i="3"/>
  <c r="AE96" i="3" s="1"/>
  <c r="M96" i="3"/>
  <c r="AP96" i="3" s="1"/>
  <c r="J96" i="3"/>
  <c r="P96" i="3" s="1"/>
  <c r="H96" i="3"/>
  <c r="N96" i="3" s="1"/>
  <c r="AQ96" i="3" s="1"/>
  <c r="AJ95" i="3"/>
  <c r="AD95" i="3"/>
  <c r="AC95" i="3"/>
  <c r="AP95" i="3" s="1"/>
  <c r="AA95" i="3"/>
  <c r="Z95" i="3"/>
  <c r="AF95" i="3" s="1"/>
  <c r="Y95" i="3"/>
  <c r="AE95" i="3" s="1"/>
  <c r="P95" i="3"/>
  <c r="O95" i="3"/>
  <c r="M95" i="3"/>
  <c r="K95" i="3"/>
  <c r="J95" i="3"/>
  <c r="I95" i="3"/>
  <c r="H95" i="3"/>
  <c r="AK95" i="3" s="1"/>
  <c r="AJ94" i="3"/>
  <c r="AE94" i="3"/>
  <c r="AD94" i="3"/>
  <c r="AC94" i="3"/>
  <c r="AP94" i="3" s="1"/>
  <c r="AA94" i="3"/>
  <c r="AG94" i="3" s="1"/>
  <c r="Z94" i="3"/>
  <c r="Y94" i="3"/>
  <c r="N94" i="3"/>
  <c r="M94" i="3"/>
  <c r="J94" i="3"/>
  <c r="P94" i="3" s="1"/>
  <c r="H94" i="3"/>
  <c r="AK94" i="3" s="1"/>
  <c r="AJ93" i="3"/>
  <c r="AD93" i="3"/>
  <c r="AC93" i="3"/>
  <c r="AP93" i="3" s="1"/>
  <c r="AA93" i="3"/>
  <c r="Z93" i="3"/>
  <c r="AF93" i="3" s="1"/>
  <c r="Y93" i="3"/>
  <c r="AE93" i="3" s="1"/>
  <c r="M93" i="3"/>
  <c r="J93" i="3"/>
  <c r="P93" i="3" s="1"/>
  <c r="H93" i="3"/>
  <c r="N93" i="3" s="1"/>
  <c r="AJ92" i="3"/>
  <c r="AD92" i="3"/>
  <c r="AC92" i="3"/>
  <c r="AA92" i="3"/>
  <c r="AG92" i="3" s="1"/>
  <c r="Z92" i="3"/>
  <c r="AB92" i="3" s="1"/>
  <c r="AH92" i="3" s="1"/>
  <c r="Y92" i="3"/>
  <c r="AE92" i="3" s="1"/>
  <c r="M92" i="3"/>
  <c r="J92" i="3"/>
  <c r="P92" i="3" s="1"/>
  <c r="H92" i="3"/>
  <c r="K92" i="3" s="1"/>
  <c r="AJ91" i="3"/>
  <c r="AG91" i="3"/>
  <c r="AF91" i="3"/>
  <c r="AD91" i="3"/>
  <c r="AC91" i="3"/>
  <c r="AP91" i="3" s="1"/>
  <c r="AA91" i="3"/>
  <c r="Z91" i="3"/>
  <c r="AB91" i="3" s="1"/>
  <c r="AH91" i="3" s="1"/>
  <c r="Y91" i="3"/>
  <c r="AE91" i="3" s="1"/>
  <c r="M91" i="3"/>
  <c r="J91" i="3"/>
  <c r="AM91" i="3" s="1"/>
  <c r="H91" i="3"/>
  <c r="AK91" i="3" s="1"/>
  <c r="AJ90" i="3"/>
  <c r="AD90" i="3"/>
  <c r="AC90" i="3"/>
  <c r="AA90" i="3"/>
  <c r="AG90" i="3" s="1"/>
  <c r="Z90" i="3"/>
  <c r="Y90" i="3"/>
  <c r="AE90" i="3" s="1"/>
  <c r="P90" i="3"/>
  <c r="M90" i="3"/>
  <c r="K90" i="3"/>
  <c r="Q90" i="3" s="1"/>
  <c r="J90" i="3"/>
  <c r="I90" i="3"/>
  <c r="O90" i="3" s="1"/>
  <c r="H90" i="3"/>
  <c r="N90" i="3" s="1"/>
  <c r="AQ90" i="3" s="1"/>
  <c r="AJ89" i="3"/>
  <c r="AE89" i="3"/>
  <c r="AD89" i="3"/>
  <c r="AC89" i="3"/>
  <c r="AA89" i="3"/>
  <c r="AG89" i="3" s="1"/>
  <c r="Z89" i="3"/>
  <c r="Y89" i="3"/>
  <c r="M89" i="3"/>
  <c r="AP89" i="3" s="1"/>
  <c r="J89" i="3"/>
  <c r="P89" i="3" s="1"/>
  <c r="H89" i="3"/>
  <c r="AJ88" i="3"/>
  <c r="AG88" i="3"/>
  <c r="AF88" i="3"/>
  <c r="AE88" i="3"/>
  <c r="AD88" i="3"/>
  <c r="AC88" i="3"/>
  <c r="AB88" i="3"/>
  <c r="AH88" i="3" s="1"/>
  <c r="AA88" i="3"/>
  <c r="Z88" i="3"/>
  <c r="Y88" i="3"/>
  <c r="M88" i="3"/>
  <c r="J88" i="3"/>
  <c r="H88" i="3"/>
  <c r="K88" i="3" s="1"/>
  <c r="AN88" i="3" s="1"/>
  <c r="AJ87" i="3"/>
  <c r="AF87" i="3"/>
  <c r="AD87" i="3"/>
  <c r="AC87" i="3"/>
  <c r="AA87" i="3"/>
  <c r="AG87" i="3" s="1"/>
  <c r="Z87" i="3"/>
  <c r="Y87" i="3"/>
  <c r="M87" i="3"/>
  <c r="AP87" i="3" s="1"/>
  <c r="J87" i="3"/>
  <c r="AM87" i="3" s="1"/>
  <c r="H87" i="3"/>
  <c r="N87" i="3" s="1"/>
  <c r="AQ87" i="3" s="1"/>
  <c r="AP86" i="3"/>
  <c r="AJ86" i="3"/>
  <c r="AD86" i="3"/>
  <c r="AC86" i="3"/>
  <c r="AA86" i="3"/>
  <c r="AG86" i="3" s="1"/>
  <c r="Z86" i="3"/>
  <c r="Y86" i="3"/>
  <c r="AE86" i="3" s="1"/>
  <c r="M86" i="3"/>
  <c r="J86" i="3"/>
  <c r="AM86" i="3" s="1"/>
  <c r="H86" i="3"/>
  <c r="AJ85" i="3"/>
  <c r="AD85" i="3"/>
  <c r="AC85" i="3"/>
  <c r="AA85" i="3"/>
  <c r="AG85" i="3" s="1"/>
  <c r="Z85" i="3"/>
  <c r="Y85" i="3"/>
  <c r="AE85" i="3" s="1"/>
  <c r="M85" i="3"/>
  <c r="AP85" i="3" s="1"/>
  <c r="J85" i="3"/>
  <c r="P85" i="3" s="1"/>
  <c r="H85" i="3"/>
  <c r="AJ84" i="3"/>
  <c r="AD84" i="3"/>
  <c r="AC84" i="3"/>
  <c r="AA84" i="3"/>
  <c r="AG84" i="3" s="1"/>
  <c r="Z84" i="3"/>
  <c r="AF84" i="3" s="1"/>
  <c r="Y84" i="3"/>
  <c r="AE84" i="3" s="1"/>
  <c r="Q84" i="3"/>
  <c r="AT84" i="3" s="1"/>
  <c r="N84" i="3"/>
  <c r="AQ84" i="3" s="1"/>
  <c r="M84" i="3"/>
  <c r="AP84" i="3" s="1"/>
  <c r="J84" i="3"/>
  <c r="H84" i="3"/>
  <c r="K84" i="3" s="1"/>
  <c r="AJ83" i="3"/>
  <c r="AE83" i="3"/>
  <c r="AD83" i="3"/>
  <c r="AC83" i="3"/>
  <c r="AA83" i="3"/>
  <c r="Z83" i="3"/>
  <c r="AF83" i="3" s="1"/>
  <c r="Y83" i="3"/>
  <c r="M83" i="3"/>
  <c r="J83" i="3"/>
  <c r="H83" i="3"/>
  <c r="N83" i="3" s="1"/>
  <c r="AJ82" i="3"/>
  <c r="AD82" i="3"/>
  <c r="AC82" i="3"/>
  <c r="AP82" i="3" s="1"/>
  <c r="AA82" i="3"/>
  <c r="AG82" i="3" s="1"/>
  <c r="Z82" i="3"/>
  <c r="AF82" i="3" s="1"/>
  <c r="Y82" i="3"/>
  <c r="AE82" i="3" s="1"/>
  <c r="M82" i="3"/>
  <c r="J82" i="3"/>
  <c r="H82" i="3"/>
  <c r="N82" i="3" s="1"/>
  <c r="AM81" i="3"/>
  <c r="AK81" i="3"/>
  <c r="AJ81" i="3"/>
  <c r="AG81" i="3"/>
  <c r="AD81" i="3"/>
  <c r="AC81" i="3"/>
  <c r="AA81" i="3"/>
  <c r="Z81" i="3"/>
  <c r="Y81" i="3"/>
  <c r="AE81" i="3" s="1"/>
  <c r="M81" i="3"/>
  <c r="AP81" i="3" s="1"/>
  <c r="J81" i="3"/>
  <c r="P81" i="3" s="1"/>
  <c r="H81" i="3"/>
  <c r="AJ80" i="3"/>
  <c r="AD80" i="3"/>
  <c r="AC80" i="3"/>
  <c r="AA80" i="3"/>
  <c r="AG80" i="3" s="1"/>
  <c r="Z80" i="3"/>
  <c r="AF80" i="3" s="1"/>
  <c r="Y80" i="3"/>
  <c r="AE80" i="3" s="1"/>
  <c r="N80" i="3"/>
  <c r="AQ80" i="3" s="1"/>
  <c r="M80" i="3"/>
  <c r="AP80" i="3" s="1"/>
  <c r="J80" i="3"/>
  <c r="H80" i="3"/>
  <c r="K80" i="3" s="1"/>
  <c r="Q80" i="3" s="1"/>
  <c r="AJ79" i="3"/>
  <c r="AE79" i="3"/>
  <c r="AD79" i="3"/>
  <c r="AC79" i="3"/>
  <c r="AA79" i="3"/>
  <c r="Z79" i="3"/>
  <c r="AF79" i="3" s="1"/>
  <c r="Y79" i="3"/>
  <c r="M79" i="3"/>
  <c r="AP79" i="3" s="1"/>
  <c r="J79" i="3"/>
  <c r="H79" i="3"/>
  <c r="N79" i="3" s="1"/>
  <c r="AK78" i="3"/>
  <c r="AJ78" i="3"/>
  <c r="AD78" i="3"/>
  <c r="AC78" i="3"/>
  <c r="AP78" i="3" s="1"/>
  <c r="AA78" i="3"/>
  <c r="AG78" i="3" s="1"/>
  <c r="Z78" i="3"/>
  <c r="AF78" i="3" s="1"/>
  <c r="Y78" i="3"/>
  <c r="AE78" i="3" s="1"/>
  <c r="M78" i="3"/>
  <c r="J78" i="3"/>
  <c r="H78" i="3"/>
  <c r="K78" i="3" s="1"/>
  <c r="Q78" i="3" s="1"/>
  <c r="AM77" i="3"/>
  <c r="AJ77" i="3"/>
  <c r="AG77" i="3"/>
  <c r="AD77" i="3"/>
  <c r="AC77" i="3"/>
  <c r="AA77" i="3"/>
  <c r="Z77" i="3"/>
  <c r="Y77" i="3"/>
  <c r="AE77" i="3" s="1"/>
  <c r="P77" i="3"/>
  <c r="M77" i="3"/>
  <c r="J77" i="3"/>
  <c r="H77" i="3"/>
  <c r="AK76" i="3"/>
  <c r="AJ76" i="3"/>
  <c r="AF76" i="3"/>
  <c r="AE76" i="3"/>
  <c r="AD76" i="3"/>
  <c r="AC76" i="3"/>
  <c r="AA76" i="3"/>
  <c r="AG76" i="3" s="1"/>
  <c r="Z76" i="3"/>
  <c r="AB76" i="3" s="1"/>
  <c r="AH76" i="3" s="1"/>
  <c r="Y76" i="3"/>
  <c r="N76" i="3"/>
  <c r="AQ76" i="3" s="1"/>
  <c r="M76" i="3"/>
  <c r="AP76" i="3" s="1"/>
  <c r="J76" i="3"/>
  <c r="H76" i="3"/>
  <c r="AK75" i="3"/>
  <c r="AJ75" i="3"/>
  <c r="AD75" i="3"/>
  <c r="AC75" i="3"/>
  <c r="AA75" i="3"/>
  <c r="AB75" i="3" s="1"/>
  <c r="AH75" i="3" s="1"/>
  <c r="Z75" i="3"/>
  <c r="AF75" i="3" s="1"/>
  <c r="Y75" i="3"/>
  <c r="N75" i="3"/>
  <c r="M75" i="3"/>
  <c r="AP75" i="3" s="1"/>
  <c r="K75" i="3"/>
  <c r="Q75" i="3" s="1"/>
  <c r="J75" i="3"/>
  <c r="H75" i="3"/>
  <c r="I75" i="3" s="1"/>
  <c r="O75" i="3" s="1"/>
  <c r="AM74" i="3"/>
  <c r="AJ74" i="3"/>
  <c r="AF74" i="3"/>
  <c r="AD74" i="3"/>
  <c r="AC74" i="3"/>
  <c r="AA74" i="3"/>
  <c r="AG74" i="3" s="1"/>
  <c r="Z74" i="3"/>
  <c r="Y74" i="3"/>
  <c r="AE74" i="3" s="1"/>
  <c r="M74" i="3"/>
  <c r="AP74" i="3" s="1"/>
  <c r="J74" i="3"/>
  <c r="P74" i="3" s="1"/>
  <c r="H74" i="3"/>
  <c r="N74" i="3" s="1"/>
  <c r="AQ74" i="3" s="1"/>
  <c r="AJ73" i="3"/>
  <c r="AD73" i="3"/>
  <c r="AC73" i="3"/>
  <c r="AA73" i="3"/>
  <c r="AG73" i="3" s="1"/>
  <c r="Z73" i="3"/>
  <c r="Y73" i="3"/>
  <c r="AE73" i="3" s="1"/>
  <c r="M73" i="3"/>
  <c r="AP73" i="3" s="1"/>
  <c r="K73" i="3"/>
  <c r="Q73" i="3" s="1"/>
  <c r="J73" i="3"/>
  <c r="P73" i="3" s="1"/>
  <c r="H73" i="3"/>
  <c r="AJ72" i="3"/>
  <c r="AD72" i="3"/>
  <c r="AC72" i="3"/>
  <c r="AA72" i="3"/>
  <c r="AG72" i="3" s="1"/>
  <c r="Z72" i="3"/>
  <c r="AF72" i="3" s="1"/>
  <c r="Y72" i="3"/>
  <c r="AE72" i="3" s="1"/>
  <c r="M72" i="3"/>
  <c r="J72" i="3"/>
  <c r="H72" i="3"/>
  <c r="AK72" i="3" s="1"/>
  <c r="AJ71" i="3"/>
  <c r="AF71" i="3"/>
  <c r="AE71" i="3"/>
  <c r="AD71" i="3"/>
  <c r="AC71" i="3"/>
  <c r="AA71" i="3"/>
  <c r="Z71" i="3"/>
  <c r="Y71" i="3"/>
  <c r="M71" i="3"/>
  <c r="AP71" i="3" s="1"/>
  <c r="J71" i="3"/>
  <c r="H71" i="3"/>
  <c r="N71" i="3" s="1"/>
  <c r="AM70" i="3"/>
  <c r="AJ70" i="3"/>
  <c r="AG70" i="3"/>
  <c r="AD70" i="3"/>
  <c r="AC70" i="3"/>
  <c r="AA70" i="3"/>
  <c r="Z70" i="3"/>
  <c r="AB70" i="3" s="1"/>
  <c r="AH70" i="3" s="1"/>
  <c r="Y70" i="3"/>
  <c r="AE70" i="3" s="1"/>
  <c r="P70" i="3"/>
  <c r="M70" i="3"/>
  <c r="J70" i="3"/>
  <c r="H70" i="3"/>
  <c r="N70" i="3" s="1"/>
  <c r="AQ70" i="3" s="1"/>
  <c r="AJ69" i="3"/>
  <c r="AD69" i="3"/>
  <c r="AC69" i="3"/>
  <c r="AA69" i="3"/>
  <c r="AG69" i="3" s="1"/>
  <c r="Z69" i="3"/>
  <c r="AM69" i="3" s="1"/>
  <c r="Y69" i="3"/>
  <c r="AE69" i="3" s="1"/>
  <c r="P69" i="3"/>
  <c r="M69" i="3"/>
  <c r="J69" i="3"/>
  <c r="H69" i="3"/>
  <c r="I69" i="3" s="1"/>
  <c r="AJ68" i="3"/>
  <c r="AG68" i="3"/>
  <c r="AD68" i="3"/>
  <c r="AC68" i="3"/>
  <c r="AA68" i="3"/>
  <c r="Z68" i="3"/>
  <c r="Y68" i="3"/>
  <c r="AE68" i="3" s="1"/>
  <c r="M68" i="3"/>
  <c r="J68" i="3"/>
  <c r="P68" i="3" s="1"/>
  <c r="H68" i="3"/>
  <c r="K68" i="3" s="1"/>
  <c r="Q68" i="3" s="1"/>
  <c r="AT68" i="3" s="1"/>
  <c r="AQ67" i="3"/>
  <c r="AJ67" i="3"/>
  <c r="AD67" i="3"/>
  <c r="AC67" i="3"/>
  <c r="AA67" i="3"/>
  <c r="AG67" i="3" s="1"/>
  <c r="Z67" i="3"/>
  <c r="AB67" i="3" s="1"/>
  <c r="AH67" i="3" s="1"/>
  <c r="Y67" i="3"/>
  <c r="AE67" i="3" s="1"/>
  <c r="P67" i="3"/>
  <c r="N67" i="3"/>
  <c r="M67" i="3"/>
  <c r="AP67" i="3" s="1"/>
  <c r="J67" i="3"/>
  <c r="AM67" i="3" s="1"/>
  <c r="H67" i="3"/>
  <c r="I67" i="3" s="1"/>
  <c r="O67" i="3" s="1"/>
  <c r="AJ66" i="3"/>
  <c r="AD66" i="3"/>
  <c r="AC66" i="3"/>
  <c r="AA66" i="3"/>
  <c r="AG66" i="3" s="1"/>
  <c r="Z66" i="3"/>
  <c r="AF66" i="3" s="1"/>
  <c r="Y66" i="3"/>
  <c r="AE66" i="3" s="1"/>
  <c r="M66" i="3"/>
  <c r="AP66" i="3" s="1"/>
  <c r="J66" i="3"/>
  <c r="H66" i="3"/>
  <c r="AK66" i="3" s="1"/>
  <c r="AJ65" i="3"/>
  <c r="AG65" i="3"/>
  <c r="AD65" i="3"/>
  <c r="AC65" i="3"/>
  <c r="AP65" i="3" s="1"/>
  <c r="AA65" i="3"/>
  <c r="Z65" i="3"/>
  <c r="AF65" i="3" s="1"/>
  <c r="Y65" i="3"/>
  <c r="M65" i="3"/>
  <c r="J65" i="3"/>
  <c r="P65" i="3" s="1"/>
  <c r="H65" i="3"/>
  <c r="I65" i="3" s="1"/>
  <c r="O65" i="3" s="1"/>
  <c r="AJ64" i="3"/>
  <c r="AD64" i="3"/>
  <c r="AC64" i="3"/>
  <c r="AA64" i="3"/>
  <c r="AG64" i="3" s="1"/>
  <c r="Z64" i="3"/>
  <c r="AF64" i="3" s="1"/>
  <c r="Y64" i="3"/>
  <c r="AE64" i="3" s="1"/>
  <c r="M64" i="3"/>
  <c r="AP64" i="3" s="1"/>
  <c r="J64" i="3"/>
  <c r="H64" i="3"/>
  <c r="AK64" i="3" s="1"/>
  <c r="AP63" i="3"/>
  <c r="AJ63" i="3"/>
  <c r="AD63" i="3"/>
  <c r="AC63" i="3"/>
  <c r="AA63" i="3"/>
  <c r="AG63" i="3" s="1"/>
  <c r="Z63" i="3"/>
  <c r="Y63" i="3"/>
  <c r="AE63" i="3" s="1"/>
  <c r="P63" i="3"/>
  <c r="M63" i="3"/>
  <c r="J63" i="3"/>
  <c r="H63" i="3"/>
  <c r="AK63" i="3" s="1"/>
  <c r="AK62" i="3"/>
  <c r="AJ62" i="3"/>
  <c r="AE62" i="3"/>
  <c r="AD62" i="3"/>
  <c r="AC62" i="3"/>
  <c r="AA62" i="3"/>
  <c r="AG62" i="3" s="1"/>
  <c r="Z62" i="3"/>
  <c r="AB62" i="3" s="1"/>
  <c r="AH62" i="3" s="1"/>
  <c r="Y62" i="3"/>
  <c r="M62" i="3"/>
  <c r="AP62" i="3" s="1"/>
  <c r="K62" i="3"/>
  <c r="J62" i="3"/>
  <c r="H62" i="3"/>
  <c r="I62" i="3" s="1"/>
  <c r="AJ61" i="3"/>
  <c r="AG61" i="3"/>
  <c r="AD61" i="3"/>
  <c r="AC61" i="3"/>
  <c r="AA61" i="3"/>
  <c r="Z61" i="3"/>
  <c r="AF61" i="3" s="1"/>
  <c r="Y61" i="3"/>
  <c r="AE61" i="3" s="1"/>
  <c r="M61" i="3"/>
  <c r="AP61" i="3" s="1"/>
  <c r="J61" i="3"/>
  <c r="AM61" i="3" s="1"/>
  <c r="H61" i="3"/>
  <c r="I61" i="3" s="1"/>
  <c r="O61" i="3" s="1"/>
  <c r="AR61" i="3" s="1"/>
  <c r="AJ60" i="3"/>
  <c r="AF60" i="3"/>
  <c r="AD60" i="3"/>
  <c r="AC60" i="3"/>
  <c r="AA60" i="3"/>
  <c r="AG60" i="3" s="1"/>
  <c r="Z60" i="3"/>
  <c r="Y60" i="3"/>
  <c r="AE60" i="3" s="1"/>
  <c r="M60" i="3"/>
  <c r="AP60" i="3" s="1"/>
  <c r="J60" i="3"/>
  <c r="H60" i="3"/>
  <c r="AK60" i="3" s="1"/>
  <c r="AJ59" i="3"/>
  <c r="AF59" i="3"/>
  <c r="AD59" i="3"/>
  <c r="AC59" i="3"/>
  <c r="AA59" i="3"/>
  <c r="AG59" i="3" s="1"/>
  <c r="Z59" i="3"/>
  <c r="AB59" i="3" s="1"/>
  <c r="AH59" i="3" s="1"/>
  <c r="Y59" i="3"/>
  <c r="AE59" i="3" s="1"/>
  <c r="P59" i="3"/>
  <c r="N59" i="3"/>
  <c r="AQ59" i="3" s="1"/>
  <c r="M59" i="3"/>
  <c r="AP59" i="3" s="1"/>
  <c r="J59" i="3"/>
  <c r="H59" i="3"/>
  <c r="K59" i="3" s="1"/>
  <c r="AJ58" i="3"/>
  <c r="AD58" i="3"/>
  <c r="AC58" i="3"/>
  <c r="AA58" i="3"/>
  <c r="AG58" i="3" s="1"/>
  <c r="Z58" i="3"/>
  <c r="AF58" i="3" s="1"/>
  <c r="Y58" i="3"/>
  <c r="AE58" i="3" s="1"/>
  <c r="M58" i="3"/>
  <c r="J58" i="3"/>
  <c r="H58" i="3"/>
  <c r="AJ57" i="3"/>
  <c r="AD57" i="3"/>
  <c r="AC57" i="3"/>
  <c r="AP57" i="3" s="1"/>
  <c r="AA57" i="3"/>
  <c r="AG57" i="3" s="1"/>
  <c r="Z57" i="3"/>
  <c r="AB57" i="3" s="1"/>
  <c r="AH57" i="3" s="1"/>
  <c r="Y57" i="3"/>
  <c r="AE57" i="3" s="1"/>
  <c r="Q57" i="3"/>
  <c r="P57" i="3"/>
  <c r="M57" i="3"/>
  <c r="K57" i="3"/>
  <c r="AN57" i="3" s="1"/>
  <c r="J57" i="3"/>
  <c r="H57" i="3"/>
  <c r="I57" i="3" s="1"/>
  <c r="AL57" i="3" s="1"/>
  <c r="AJ56" i="3"/>
  <c r="AE56" i="3"/>
  <c r="AD56" i="3"/>
  <c r="AC56" i="3"/>
  <c r="AP56" i="3" s="1"/>
  <c r="AA56" i="3"/>
  <c r="AG56" i="3" s="1"/>
  <c r="Z56" i="3"/>
  <c r="AF56" i="3" s="1"/>
  <c r="Y56" i="3"/>
  <c r="M56" i="3"/>
  <c r="J56" i="3"/>
  <c r="I56" i="3"/>
  <c r="H56" i="3"/>
  <c r="AJ55" i="3"/>
  <c r="AE55" i="3"/>
  <c r="AD55" i="3"/>
  <c r="AC55" i="3"/>
  <c r="AA55" i="3"/>
  <c r="AG55" i="3" s="1"/>
  <c r="Z55" i="3"/>
  <c r="AM55" i="3" s="1"/>
  <c r="Y55" i="3"/>
  <c r="P55" i="3"/>
  <c r="M55" i="3"/>
  <c r="AP55" i="3" s="1"/>
  <c r="J55" i="3"/>
  <c r="H55" i="3"/>
  <c r="K55" i="3" s="1"/>
  <c r="Q55" i="3" s="1"/>
  <c r="AT55" i="3" s="1"/>
  <c r="AJ54" i="3"/>
  <c r="AD54" i="3"/>
  <c r="AC54" i="3"/>
  <c r="AA54" i="3"/>
  <c r="AG54" i="3" s="1"/>
  <c r="Z54" i="3"/>
  <c r="AF54" i="3" s="1"/>
  <c r="Y54" i="3"/>
  <c r="AE54" i="3" s="1"/>
  <c r="M54" i="3"/>
  <c r="AP54" i="3" s="1"/>
  <c r="J54" i="3"/>
  <c r="AM54" i="3" s="1"/>
  <c r="H54" i="3"/>
  <c r="AL53" i="3"/>
  <c r="AJ53" i="3"/>
  <c r="AG53" i="3"/>
  <c r="AD53" i="3"/>
  <c r="AC53" i="3"/>
  <c r="AA53" i="3"/>
  <c r="Z53" i="3"/>
  <c r="AF53" i="3" s="1"/>
  <c r="Y53" i="3"/>
  <c r="AE53" i="3" s="1"/>
  <c r="M53" i="3"/>
  <c r="AP53" i="3" s="1"/>
  <c r="J53" i="3"/>
  <c r="I53" i="3"/>
  <c r="O53" i="3" s="1"/>
  <c r="AR53" i="3" s="1"/>
  <c r="H53" i="3"/>
  <c r="N53" i="3" s="1"/>
  <c r="AQ53" i="3" s="1"/>
  <c r="AK52" i="3"/>
  <c r="AJ52" i="3"/>
  <c r="AG52" i="3"/>
  <c r="AF52" i="3"/>
  <c r="AD52" i="3"/>
  <c r="AC52" i="3"/>
  <c r="AA52" i="3"/>
  <c r="Z52" i="3"/>
  <c r="Y52" i="3"/>
  <c r="AE52" i="3" s="1"/>
  <c r="N52" i="3"/>
  <c r="AQ52" i="3" s="1"/>
  <c r="M52" i="3"/>
  <c r="AP52" i="3" s="1"/>
  <c r="J52" i="3"/>
  <c r="P52" i="3" s="1"/>
  <c r="I52" i="3"/>
  <c r="AL52" i="3" s="1"/>
  <c r="H52" i="3"/>
  <c r="K52" i="3" s="1"/>
  <c r="AJ51" i="3"/>
  <c r="AD51" i="3"/>
  <c r="AC51" i="3"/>
  <c r="AA51" i="3"/>
  <c r="AG51" i="3" s="1"/>
  <c r="Z51" i="3"/>
  <c r="AF51" i="3" s="1"/>
  <c r="Y51" i="3"/>
  <c r="AE51" i="3" s="1"/>
  <c r="N51" i="3"/>
  <c r="M51" i="3"/>
  <c r="J51" i="3"/>
  <c r="H51" i="3"/>
  <c r="AK51" i="3" s="1"/>
  <c r="AJ50" i="3"/>
  <c r="AD50" i="3"/>
  <c r="AC50" i="3"/>
  <c r="AA50" i="3"/>
  <c r="AG50" i="3" s="1"/>
  <c r="Z50" i="3"/>
  <c r="AF50" i="3" s="1"/>
  <c r="Y50" i="3"/>
  <c r="AE50" i="3" s="1"/>
  <c r="M50" i="3"/>
  <c r="AP50" i="3" s="1"/>
  <c r="J50" i="3"/>
  <c r="H50" i="3"/>
  <c r="I50" i="3" s="1"/>
  <c r="O50" i="3" s="1"/>
  <c r="AR50" i="3" s="1"/>
  <c r="AJ49" i="3"/>
  <c r="AD49" i="3"/>
  <c r="AC49" i="3"/>
  <c r="AP49" i="3" s="1"/>
  <c r="AA49" i="3"/>
  <c r="AG49" i="3" s="1"/>
  <c r="Z49" i="3"/>
  <c r="AF49" i="3" s="1"/>
  <c r="Y49" i="3"/>
  <c r="AE49" i="3" s="1"/>
  <c r="M49" i="3"/>
  <c r="J49" i="3"/>
  <c r="AM49" i="3" s="1"/>
  <c r="I49" i="3"/>
  <c r="AL49" i="3" s="1"/>
  <c r="H49" i="3"/>
  <c r="N49" i="3" s="1"/>
  <c r="AJ48" i="3"/>
  <c r="AF48" i="3"/>
  <c r="AD48" i="3"/>
  <c r="AC48" i="3"/>
  <c r="AA48" i="3"/>
  <c r="Z48" i="3"/>
  <c r="AB48" i="3" s="1"/>
  <c r="AH48" i="3" s="1"/>
  <c r="Y48" i="3"/>
  <c r="AE48" i="3" s="1"/>
  <c r="M48" i="3"/>
  <c r="AP48" i="3" s="1"/>
  <c r="J48" i="3"/>
  <c r="P48" i="3" s="1"/>
  <c r="H48" i="3"/>
  <c r="K48" i="3" s="1"/>
  <c r="AJ47" i="3"/>
  <c r="AD47" i="3"/>
  <c r="AC47" i="3"/>
  <c r="AA47" i="3"/>
  <c r="AG47" i="3" s="1"/>
  <c r="Z47" i="3"/>
  <c r="AF47" i="3" s="1"/>
  <c r="Y47" i="3"/>
  <c r="AE47" i="3" s="1"/>
  <c r="M47" i="3"/>
  <c r="J47" i="3"/>
  <c r="H47" i="3"/>
  <c r="N47" i="3" s="1"/>
  <c r="AQ47" i="3" s="1"/>
  <c r="AJ46" i="3"/>
  <c r="AE46" i="3"/>
  <c r="AD46" i="3"/>
  <c r="AC46" i="3"/>
  <c r="AA46" i="3"/>
  <c r="AG46" i="3" s="1"/>
  <c r="Z46" i="3"/>
  <c r="AF46" i="3" s="1"/>
  <c r="Y46" i="3"/>
  <c r="M46" i="3"/>
  <c r="AP46" i="3" s="1"/>
  <c r="J46" i="3"/>
  <c r="H46" i="3"/>
  <c r="I46" i="3" s="1"/>
  <c r="AL46" i="3" s="1"/>
  <c r="AJ45" i="3"/>
  <c r="AG45" i="3"/>
  <c r="AD45" i="3"/>
  <c r="AC45" i="3"/>
  <c r="AP45" i="3" s="1"/>
  <c r="AA45" i="3"/>
  <c r="Z45" i="3"/>
  <c r="AF45" i="3" s="1"/>
  <c r="Y45" i="3"/>
  <c r="AE45" i="3" s="1"/>
  <c r="M45" i="3"/>
  <c r="J45" i="3"/>
  <c r="AM45" i="3" s="1"/>
  <c r="H45" i="3"/>
  <c r="N45" i="3" s="1"/>
  <c r="AJ44" i="3"/>
  <c r="AG44" i="3"/>
  <c r="AD44" i="3"/>
  <c r="AC44" i="3"/>
  <c r="AA44" i="3"/>
  <c r="Z44" i="3"/>
  <c r="Y44" i="3"/>
  <c r="AE44" i="3" s="1"/>
  <c r="P44" i="3"/>
  <c r="M44" i="3"/>
  <c r="AP44" i="3" s="1"/>
  <c r="J44" i="3"/>
  <c r="I44" i="3"/>
  <c r="H44" i="3"/>
  <c r="AK43" i="3"/>
  <c r="AJ43" i="3"/>
  <c r="AG43" i="3"/>
  <c r="AD43" i="3"/>
  <c r="AC43" i="3"/>
  <c r="AA43" i="3"/>
  <c r="Z43" i="3"/>
  <c r="AF43" i="3" s="1"/>
  <c r="Y43" i="3"/>
  <c r="AE43" i="3" s="1"/>
  <c r="P43" i="3"/>
  <c r="M43" i="3"/>
  <c r="AP43" i="3" s="1"/>
  <c r="J43" i="3"/>
  <c r="H43" i="3"/>
  <c r="N43" i="3" s="1"/>
  <c r="AJ42" i="3"/>
  <c r="AD42" i="3"/>
  <c r="AC42" i="3"/>
  <c r="AA42" i="3"/>
  <c r="AG42" i="3" s="1"/>
  <c r="AT42" i="3" s="1"/>
  <c r="Z42" i="3"/>
  <c r="Y42" i="3"/>
  <c r="AE42" i="3" s="1"/>
  <c r="M42" i="3"/>
  <c r="AP42" i="3" s="1"/>
  <c r="J42" i="3"/>
  <c r="P42" i="3" s="1"/>
  <c r="H42" i="3"/>
  <c r="K42" i="3" s="1"/>
  <c r="Q42" i="3" s="1"/>
  <c r="AK41" i="3"/>
  <c r="AJ41" i="3"/>
  <c r="AG41" i="3"/>
  <c r="AD41" i="3"/>
  <c r="AC41" i="3"/>
  <c r="AA41" i="3"/>
  <c r="Z41" i="3"/>
  <c r="AF41" i="3" s="1"/>
  <c r="Y41" i="3"/>
  <c r="AE41" i="3" s="1"/>
  <c r="O41" i="3"/>
  <c r="AR41" i="3" s="1"/>
  <c r="M41" i="3"/>
  <c r="AP41" i="3" s="1"/>
  <c r="K41" i="3"/>
  <c r="J41" i="3"/>
  <c r="AM41" i="3" s="1"/>
  <c r="I41" i="3"/>
  <c r="H41" i="3"/>
  <c r="N41" i="3" s="1"/>
  <c r="AQ41" i="3" s="1"/>
  <c r="AJ40" i="3"/>
  <c r="AD40" i="3"/>
  <c r="AC40" i="3"/>
  <c r="AA40" i="3"/>
  <c r="AG40" i="3" s="1"/>
  <c r="Z40" i="3"/>
  <c r="Y40" i="3"/>
  <c r="AE40" i="3" s="1"/>
  <c r="P40" i="3"/>
  <c r="M40" i="3"/>
  <c r="AP40" i="3" s="1"/>
  <c r="J40" i="3"/>
  <c r="H40" i="3"/>
  <c r="AJ39" i="3"/>
  <c r="AD39" i="3"/>
  <c r="AC39" i="3"/>
  <c r="AP39" i="3" s="1"/>
  <c r="AA39" i="3"/>
  <c r="AG39" i="3" s="1"/>
  <c r="Z39" i="3"/>
  <c r="AF39" i="3" s="1"/>
  <c r="Y39" i="3"/>
  <c r="AE39" i="3" s="1"/>
  <c r="M39" i="3"/>
  <c r="J39" i="3"/>
  <c r="AM39" i="3" s="1"/>
  <c r="H39" i="3"/>
  <c r="AK39" i="3" s="1"/>
  <c r="AK38" i="3"/>
  <c r="AJ38" i="3"/>
  <c r="AH38" i="3"/>
  <c r="AD38" i="3"/>
  <c r="AC38" i="3"/>
  <c r="AB38" i="3"/>
  <c r="AA38" i="3"/>
  <c r="AG38" i="3" s="1"/>
  <c r="Z38" i="3"/>
  <c r="AF38" i="3" s="1"/>
  <c r="Y38" i="3"/>
  <c r="M38" i="3"/>
  <c r="J38" i="3"/>
  <c r="AM38" i="3" s="1"/>
  <c r="H38" i="3"/>
  <c r="N38" i="3" s="1"/>
  <c r="AJ37" i="3"/>
  <c r="AD37" i="3"/>
  <c r="AQ37" i="3" s="1"/>
  <c r="AC37" i="3"/>
  <c r="AA37" i="3"/>
  <c r="AG37" i="3" s="1"/>
  <c r="Z37" i="3"/>
  <c r="AF37" i="3" s="1"/>
  <c r="Y37" i="3"/>
  <c r="AE37" i="3" s="1"/>
  <c r="M37" i="3"/>
  <c r="AP37" i="3" s="1"/>
  <c r="J37" i="3"/>
  <c r="I37" i="3"/>
  <c r="O37" i="3" s="1"/>
  <c r="AR37" i="3" s="1"/>
  <c r="H37" i="3"/>
  <c r="N37" i="3" s="1"/>
  <c r="AK36" i="3"/>
  <c r="AJ36" i="3"/>
  <c r="AG36" i="3"/>
  <c r="AD36" i="3"/>
  <c r="AC36" i="3"/>
  <c r="AA36" i="3"/>
  <c r="Z36" i="3"/>
  <c r="Y36" i="3"/>
  <c r="AE36" i="3" s="1"/>
  <c r="N36" i="3"/>
  <c r="AQ36" i="3" s="1"/>
  <c r="M36" i="3"/>
  <c r="AP36" i="3" s="1"/>
  <c r="J36" i="3"/>
  <c r="P36" i="3" s="1"/>
  <c r="H36" i="3"/>
  <c r="AP35" i="3"/>
  <c r="AJ35" i="3"/>
  <c r="AD35" i="3"/>
  <c r="AC35" i="3"/>
  <c r="AA35" i="3"/>
  <c r="AG35" i="3" s="1"/>
  <c r="Z35" i="3"/>
  <c r="AF35" i="3" s="1"/>
  <c r="Y35" i="3"/>
  <c r="AE35" i="3" s="1"/>
  <c r="N35" i="3"/>
  <c r="M35" i="3"/>
  <c r="K35" i="3"/>
  <c r="Q35" i="3" s="1"/>
  <c r="AT35" i="3" s="1"/>
  <c r="J35" i="3"/>
  <c r="I35" i="3"/>
  <c r="AL35" i="3" s="1"/>
  <c r="H35" i="3"/>
  <c r="AK35" i="3" s="1"/>
  <c r="AJ34" i="3"/>
  <c r="AD34" i="3"/>
  <c r="AC34" i="3"/>
  <c r="AA34" i="3"/>
  <c r="AG34" i="3" s="1"/>
  <c r="Z34" i="3"/>
  <c r="AB34" i="3" s="1"/>
  <c r="AH34" i="3" s="1"/>
  <c r="Y34" i="3"/>
  <c r="AE34" i="3" s="1"/>
  <c r="M34" i="3"/>
  <c r="AP34" i="3" s="1"/>
  <c r="J34" i="3"/>
  <c r="P34" i="3" s="1"/>
  <c r="H34" i="3"/>
  <c r="AK33" i="3"/>
  <c r="AJ33" i="3"/>
  <c r="AD33" i="3"/>
  <c r="AC33" i="3"/>
  <c r="AA33" i="3"/>
  <c r="Z33" i="3"/>
  <c r="AF33" i="3" s="1"/>
  <c r="Y33" i="3"/>
  <c r="AE33" i="3" s="1"/>
  <c r="M33" i="3"/>
  <c r="AP33" i="3" s="1"/>
  <c r="J33" i="3"/>
  <c r="H33" i="3"/>
  <c r="N33" i="3" s="1"/>
  <c r="AQ33" i="3" s="1"/>
  <c r="AJ32" i="3"/>
  <c r="AF32" i="3"/>
  <c r="AD32" i="3"/>
  <c r="AC32" i="3"/>
  <c r="AA32" i="3"/>
  <c r="AG32" i="3" s="1"/>
  <c r="Z32" i="3"/>
  <c r="Y32" i="3"/>
  <c r="AE32" i="3" s="1"/>
  <c r="M32" i="3"/>
  <c r="AP32" i="3" s="1"/>
  <c r="J32" i="3"/>
  <c r="P32" i="3" s="1"/>
  <c r="H32" i="3"/>
  <c r="AP31" i="3"/>
  <c r="AJ31" i="3"/>
  <c r="AF31" i="3"/>
  <c r="AD31" i="3"/>
  <c r="AC31" i="3"/>
  <c r="AB31" i="3"/>
  <c r="AH31" i="3" s="1"/>
  <c r="AA31" i="3"/>
  <c r="AG31" i="3" s="1"/>
  <c r="Z31" i="3"/>
  <c r="Y31" i="3"/>
  <c r="AE31" i="3" s="1"/>
  <c r="N31" i="3"/>
  <c r="AQ31" i="3" s="1"/>
  <c r="M31" i="3"/>
  <c r="J31" i="3"/>
  <c r="H31" i="3"/>
  <c r="AK31" i="3" s="1"/>
  <c r="AJ30" i="3"/>
  <c r="AD30" i="3"/>
  <c r="AC30" i="3"/>
  <c r="AA30" i="3"/>
  <c r="AG30" i="3" s="1"/>
  <c r="Z30" i="3"/>
  <c r="AB30" i="3" s="1"/>
  <c r="AH30" i="3" s="1"/>
  <c r="Y30" i="3"/>
  <c r="AE30" i="3" s="1"/>
  <c r="M30" i="3"/>
  <c r="AP30" i="3" s="1"/>
  <c r="J30" i="3"/>
  <c r="P30" i="3" s="1"/>
  <c r="H30" i="3"/>
  <c r="K30" i="3" s="1"/>
  <c r="Q30" i="3" s="1"/>
  <c r="AJ29" i="3"/>
  <c r="AD29" i="3"/>
  <c r="AC29" i="3"/>
  <c r="AA29" i="3"/>
  <c r="AG29" i="3" s="1"/>
  <c r="Z29" i="3"/>
  <c r="AF29" i="3" s="1"/>
  <c r="Y29" i="3"/>
  <c r="AE29" i="3" s="1"/>
  <c r="M29" i="3"/>
  <c r="J29" i="3"/>
  <c r="H29" i="3"/>
  <c r="N29" i="3" s="1"/>
  <c r="AQ29" i="3" s="1"/>
  <c r="AJ28" i="3"/>
  <c r="AD28" i="3"/>
  <c r="AC28" i="3"/>
  <c r="AA28" i="3"/>
  <c r="AG28" i="3" s="1"/>
  <c r="Z28" i="3"/>
  <c r="AF28" i="3" s="1"/>
  <c r="AS28" i="3" s="1"/>
  <c r="Y28" i="3"/>
  <c r="AE28" i="3" s="1"/>
  <c r="M28" i="3"/>
  <c r="AP28" i="3" s="1"/>
  <c r="J28" i="3"/>
  <c r="P28" i="3" s="1"/>
  <c r="H28" i="3"/>
  <c r="AJ27" i="3"/>
  <c r="AG27" i="3"/>
  <c r="AE27" i="3"/>
  <c r="AD27" i="3"/>
  <c r="AC27" i="3"/>
  <c r="AA27" i="3"/>
  <c r="Z27" i="3"/>
  <c r="AF27" i="3" s="1"/>
  <c r="Y27" i="3"/>
  <c r="M27" i="3"/>
  <c r="AP27" i="3" s="1"/>
  <c r="K27" i="3"/>
  <c r="Q27" i="3" s="1"/>
  <c r="AT27" i="3" s="1"/>
  <c r="J27" i="3"/>
  <c r="AM27" i="3" s="1"/>
  <c r="I27" i="3"/>
  <c r="AL27" i="3" s="1"/>
  <c r="H27" i="3"/>
  <c r="AK27" i="3" s="1"/>
  <c r="AJ26" i="3"/>
  <c r="AD26" i="3"/>
  <c r="AC26" i="3"/>
  <c r="AA26" i="3"/>
  <c r="AG26" i="3" s="1"/>
  <c r="Z26" i="3"/>
  <c r="AF26" i="3" s="1"/>
  <c r="Y26" i="3"/>
  <c r="AE26" i="3" s="1"/>
  <c r="N26" i="3"/>
  <c r="AQ26" i="3" s="1"/>
  <c r="M26" i="3"/>
  <c r="AP26" i="3" s="1"/>
  <c r="J26" i="3"/>
  <c r="P26" i="3" s="1"/>
  <c r="H26" i="3"/>
  <c r="K26" i="3" s="1"/>
  <c r="Q26" i="3" s="1"/>
  <c r="AT26" i="3" s="1"/>
  <c r="AP25" i="3"/>
  <c r="AJ25" i="3"/>
  <c r="AD25" i="3"/>
  <c r="AC25" i="3"/>
  <c r="AB25" i="3"/>
  <c r="AH25" i="3" s="1"/>
  <c r="AA25" i="3"/>
  <c r="AG25" i="3" s="1"/>
  <c r="Z25" i="3"/>
  <c r="AF25" i="3" s="1"/>
  <c r="Y25" i="3"/>
  <c r="AE25" i="3" s="1"/>
  <c r="P25" i="3"/>
  <c r="O25" i="3"/>
  <c r="M25" i="3"/>
  <c r="J25" i="3"/>
  <c r="I25" i="3"/>
  <c r="AL25" i="3" s="1"/>
  <c r="H25" i="3"/>
  <c r="N25" i="3" s="1"/>
  <c r="AQ25" i="3" s="1"/>
  <c r="AM24" i="3"/>
  <c r="AJ24" i="3"/>
  <c r="AG24" i="3"/>
  <c r="AF24" i="3"/>
  <c r="AD24" i="3"/>
  <c r="AC24" i="3"/>
  <c r="AA24" i="3"/>
  <c r="Z24" i="3"/>
  <c r="Y24" i="3"/>
  <c r="AE24" i="3" s="1"/>
  <c r="N24" i="3"/>
  <c r="AQ24" i="3" s="1"/>
  <c r="M24" i="3"/>
  <c r="AP24" i="3" s="1"/>
  <c r="J24" i="3"/>
  <c r="P24" i="3" s="1"/>
  <c r="H24" i="3"/>
  <c r="AK24" i="3" s="1"/>
  <c r="AP23" i="3"/>
  <c r="AJ23" i="3"/>
  <c r="AD23" i="3"/>
  <c r="AC23" i="3"/>
  <c r="AA23" i="3"/>
  <c r="Z23" i="3"/>
  <c r="AF23" i="3" s="1"/>
  <c r="Y23" i="3"/>
  <c r="AE23" i="3" s="1"/>
  <c r="Q23" i="3"/>
  <c r="N23" i="3"/>
  <c r="AQ23" i="3" s="1"/>
  <c r="M23" i="3"/>
  <c r="K23" i="3"/>
  <c r="J23" i="3"/>
  <c r="H23" i="3"/>
  <c r="AK23" i="3" s="1"/>
  <c r="AJ22" i="3"/>
  <c r="AD22" i="3"/>
  <c r="AC22" i="3"/>
  <c r="AA22" i="3"/>
  <c r="AG22" i="3" s="1"/>
  <c r="Z22" i="3"/>
  <c r="AB22" i="3" s="1"/>
  <c r="AH22" i="3" s="1"/>
  <c r="Y22" i="3"/>
  <c r="AE22" i="3" s="1"/>
  <c r="N22" i="3"/>
  <c r="AQ22" i="3" s="1"/>
  <c r="M22" i="3"/>
  <c r="J22" i="3"/>
  <c r="P22" i="3" s="1"/>
  <c r="H22" i="3"/>
  <c r="K22" i="3" s="1"/>
  <c r="Q22" i="3" s="1"/>
  <c r="AT22" i="3" s="1"/>
  <c r="AJ21" i="3"/>
  <c r="AD21" i="3"/>
  <c r="AC21" i="3"/>
  <c r="AP21" i="3" s="1"/>
  <c r="AB21" i="3"/>
  <c r="AH21" i="3" s="1"/>
  <c r="AA21" i="3"/>
  <c r="AG21" i="3" s="1"/>
  <c r="Z21" i="3"/>
  <c r="AF21" i="3" s="1"/>
  <c r="Y21" i="3"/>
  <c r="AE21" i="3" s="1"/>
  <c r="M21" i="3"/>
  <c r="J21" i="3"/>
  <c r="H21" i="3"/>
  <c r="N21" i="3" s="1"/>
  <c r="AQ21" i="3" s="1"/>
  <c r="AJ20" i="3"/>
  <c r="AD20" i="3"/>
  <c r="AC20" i="3"/>
  <c r="AA20" i="3"/>
  <c r="AG20" i="3" s="1"/>
  <c r="Z20" i="3"/>
  <c r="AB20" i="3" s="1"/>
  <c r="AH20" i="3" s="1"/>
  <c r="Y20" i="3"/>
  <c r="AE20" i="3" s="1"/>
  <c r="M20" i="3"/>
  <c r="J20" i="3"/>
  <c r="P20" i="3" s="1"/>
  <c r="H20" i="3"/>
  <c r="AJ19" i="3"/>
  <c r="AF19" i="3"/>
  <c r="AE19" i="3"/>
  <c r="AD19" i="3"/>
  <c r="AC19" i="3"/>
  <c r="AA19" i="3"/>
  <c r="Z19" i="3"/>
  <c r="Y19" i="3"/>
  <c r="M19" i="3"/>
  <c r="AP19" i="3" s="1"/>
  <c r="J19" i="3"/>
  <c r="AM19" i="3" s="1"/>
  <c r="I19" i="3"/>
  <c r="AL19" i="3" s="1"/>
  <c r="H19" i="3"/>
  <c r="AK19" i="3" s="1"/>
  <c r="AJ18" i="3"/>
  <c r="AD18" i="3"/>
  <c r="AC18" i="3"/>
  <c r="AA18" i="3"/>
  <c r="AG18" i="3" s="1"/>
  <c r="Z18" i="3"/>
  <c r="AF18" i="3" s="1"/>
  <c r="AS18" i="3" s="1"/>
  <c r="Y18" i="3"/>
  <c r="AE18" i="3" s="1"/>
  <c r="M18" i="3"/>
  <c r="AP18" i="3" s="1"/>
  <c r="J18" i="3"/>
  <c r="P18" i="3" s="1"/>
  <c r="H18" i="3"/>
  <c r="N18" i="3" s="1"/>
  <c r="AQ18" i="3" s="1"/>
  <c r="AJ17" i="3"/>
  <c r="AG17" i="3"/>
  <c r="AD17" i="3"/>
  <c r="AC17" i="3"/>
  <c r="AA17" i="3"/>
  <c r="Z17" i="3"/>
  <c r="AF17" i="3" s="1"/>
  <c r="Y17" i="3"/>
  <c r="AE17" i="3" s="1"/>
  <c r="M17" i="3"/>
  <c r="J17" i="3"/>
  <c r="P17" i="3" s="1"/>
  <c r="H17" i="3"/>
  <c r="N17" i="3" s="1"/>
  <c r="AQ17" i="3" s="1"/>
  <c r="AJ16" i="3"/>
  <c r="AD16" i="3"/>
  <c r="AC16" i="3"/>
  <c r="AA16" i="3"/>
  <c r="AG16" i="3" s="1"/>
  <c r="Z16" i="3"/>
  <c r="AB16" i="3" s="1"/>
  <c r="AH16" i="3" s="1"/>
  <c r="Y16" i="3"/>
  <c r="AE16" i="3" s="1"/>
  <c r="M16" i="3"/>
  <c r="K16" i="3"/>
  <c r="AN16" i="3" s="1"/>
  <c r="J16" i="3"/>
  <c r="P16" i="3" s="1"/>
  <c r="H16" i="3"/>
  <c r="AK16" i="3" s="1"/>
  <c r="AJ15" i="3"/>
  <c r="AG15" i="3"/>
  <c r="AE15" i="3"/>
  <c r="AD15" i="3"/>
  <c r="AC15" i="3"/>
  <c r="AA15" i="3"/>
  <c r="Z15" i="3"/>
  <c r="AF15" i="3" s="1"/>
  <c r="Y15" i="3"/>
  <c r="P15" i="3"/>
  <c r="AS15" i="3" s="1"/>
  <c r="M15" i="3"/>
  <c r="J15" i="3"/>
  <c r="H15" i="3"/>
  <c r="N15" i="3" s="1"/>
  <c r="AQ15" i="3" s="1"/>
  <c r="AJ14" i="3"/>
  <c r="AD14" i="3"/>
  <c r="AC14" i="3"/>
  <c r="AA14" i="3"/>
  <c r="AG14" i="3" s="1"/>
  <c r="Z14" i="3"/>
  <c r="AF14" i="3" s="1"/>
  <c r="Y14" i="3"/>
  <c r="AE14" i="3" s="1"/>
  <c r="M14" i="3"/>
  <c r="J14" i="3"/>
  <c r="P14" i="3" s="1"/>
  <c r="H14" i="3"/>
  <c r="N14" i="3" s="1"/>
  <c r="AQ14" i="3" s="1"/>
  <c r="AK13" i="3"/>
  <c r="AJ13" i="3"/>
  <c r="AD13" i="3"/>
  <c r="AC13" i="3"/>
  <c r="AA13" i="3"/>
  <c r="AG13" i="3" s="1"/>
  <c r="Z13" i="3"/>
  <c r="AF13" i="3" s="1"/>
  <c r="Y13" i="3"/>
  <c r="AE13" i="3" s="1"/>
  <c r="P13" i="3"/>
  <c r="N13" i="3"/>
  <c r="AQ13" i="3" s="1"/>
  <c r="M13" i="3"/>
  <c r="AP13" i="3" s="1"/>
  <c r="J13" i="3"/>
  <c r="L13" i="3" s="1"/>
  <c r="H13" i="3"/>
  <c r="K13" i="3" s="1"/>
  <c r="AK12" i="3"/>
  <c r="AJ12" i="3"/>
  <c r="AD12" i="3"/>
  <c r="AC12" i="3"/>
  <c r="AB12" i="3"/>
  <c r="AH12" i="3" s="1"/>
  <c r="AA12" i="3"/>
  <c r="AG12" i="3" s="1"/>
  <c r="Z12" i="3"/>
  <c r="AF12" i="3" s="1"/>
  <c r="Y12" i="3"/>
  <c r="AE12" i="3" s="1"/>
  <c r="M12" i="3"/>
  <c r="AP12" i="3" s="1"/>
  <c r="J12" i="3"/>
  <c r="H12" i="3"/>
  <c r="I12" i="3" s="1"/>
  <c r="AJ11" i="3"/>
  <c r="AD11" i="3"/>
  <c r="AC11" i="3"/>
  <c r="AA11" i="3"/>
  <c r="AG11" i="3" s="1"/>
  <c r="Z11" i="3"/>
  <c r="AF11" i="3" s="1"/>
  <c r="Y11" i="3"/>
  <c r="AE11" i="3" s="1"/>
  <c r="M11" i="3"/>
  <c r="J11" i="3"/>
  <c r="P11" i="3" s="1"/>
  <c r="I11" i="3"/>
  <c r="AL11" i="3" s="1"/>
  <c r="H11" i="3"/>
  <c r="AK11" i="3" s="1"/>
  <c r="AJ10" i="3"/>
  <c r="AD10" i="3"/>
  <c r="AC10" i="3"/>
  <c r="AA10" i="3"/>
  <c r="AG10" i="3" s="1"/>
  <c r="Z10" i="3"/>
  <c r="AF10" i="3" s="1"/>
  <c r="Y10" i="3"/>
  <c r="AE10" i="3" s="1"/>
  <c r="P10" i="3"/>
  <c r="M10" i="3"/>
  <c r="J10" i="3"/>
  <c r="I10" i="3"/>
  <c r="O10" i="3" s="1"/>
  <c r="AR10" i="3" s="1"/>
  <c r="H10" i="3"/>
  <c r="N10" i="3" s="1"/>
  <c r="AQ10" i="3" s="1"/>
  <c r="AJ9" i="3"/>
  <c r="AE9" i="3"/>
  <c r="AD9" i="3"/>
  <c r="AC9" i="3"/>
  <c r="AA9" i="3"/>
  <c r="AG9" i="3" s="1"/>
  <c r="Z9" i="3"/>
  <c r="AF9" i="3" s="1"/>
  <c r="Y9" i="3"/>
  <c r="P9" i="3"/>
  <c r="M9" i="3"/>
  <c r="J9" i="3"/>
  <c r="I9" i="3"/>
  <c r="AL9" i="3" s="1"/>
  <c r="H9" i="3"/>
  <c r="AK9" i="3" s="1"/>
  <c r="AJ8" i="3"/>
  <c r="AG8" i="3"/>
  <c r="AD8" i="3"/>
  <c r="AC8" i="3"/>
  <c r="AA8" i="3"/>
  <c r="Z8" i="3"/>
  <c r="AF8" i="3" s="1"/>
  <c r="Y8" i="3"/>
  <c r="AE8" i="3" s="1"/>
  <c r="N8" i="3"/>
  <c r="AQ8" i="3" s="1"/>
  <c r="M8" i="3"/>
  <c r="AP8" i="3" s="1"/>
  <c r="J8" i="3"/>
  <c r="H8" i="3"/>
  <c r="I8" i="3" s="1"/>
  <c r="AT80" i="3" l="1"/>
  <c r="AS26" i="3"/>
  <c r="AS52" i="3"/>
  <c r="AS57" i="3"/>
  <c r="AN71" i="3"/>
  <c r="AR95" i="3"/>
  <c r="AT107" i="3"/>
  <c r="AS14" i="3"/>
  <c r="AP20" i="3"/>
  <c r="AK22" i="3"/>
  <c r="AN23" i="3"/>
  <c r="L27" i="3"/>
  <c r="R27" i="3" s="1"/>
  <c r="AM36" i="3"/>
  <c r="AB39" i="3"/>
  <c r="AH39" i="3" s="1"/>
  <c r="AK42" i="3"/>
  <c r="I45" i="3"/>
  <c r="O45" i="3" s="1"/>
  <c r="AR45" i="3" s="1"/>
  <c r="AQ49" i="3"/>
  <c r="AB49" i="3"/>
  <c r="AH49" i="3" s="1"/>
  <c r="I55" i="3"/>
  <c r="O55" i="3" s="1"/>
  <c r="AR55" i="3" s="1"/>
  <c r="AT57" i="3"/>
  <c r="I60" i="3"/>
  <c r="AB71" i="3"/>
  <c r="AH71" i="3" s="1"/>
  <c r="AM73" i="3"/>
  <c r="AB74" i="3"/>
  <c r="AH74" i="3" s="1"/>
  <c r="AM85" i="3"/>
  <c r="I91" i="3"/>
  <c r="AS95" i="3"/>
  <c r="AR100" i="3"/>
  <c r="AM102" i="3"/>
  <c r="AB8" i="3"/>
  <c r="AH8" i="3" s="1"/>
  <c r="K9" i="3"/>
  <c r="AP10" i="3"/>
  <c r="AP11" i="3"/>
  <c r="K14" i="3"/>
  <c r="AN14" i="3" s="1"/>
  <c r="L15" i="3"/>
  <c r="AP17" i="3"/>
  <c r="K21" i="3"/>
  <c r="I22" i="3"/>
  <c r="AS32" i="3"/>
  <c r="L42" i="3"/>
  <c r="AN42" i="3"/>
  <c r="AB43" i="3"/>
  <c r="AH43" i="3" s="1"/>
  <c r="N48" i="3"/>
  <c r="AQ48" i="3" s="1"/>
  <c r="AF55" i="3"/>
  <c r="AS55" i="3" s="1"/>
  <c r="AS59" i="3"/>
  <c r="I68" i="3"/>
  <c r="L73" i="3"/>
  <c r="R73" i="3" s="1"/>
  <c r="AN73" i="3"/>
  <c r="I87" i="3"/>
  <c r="O87" i="3" s="1"/>
  <c r="AB90" i="3"/>
  <c r="AH90" i="3" s="1"/>
  <c r="AB101" i="3"/>
  <c r="AH101" i="3" s="1"/>
  <c r="AR103" i="3"/>
  <c r="AR106" i="3"/>
  <c r="AB110" i="3"/>
  <c r="AH110" i="3" s="1"/>
  <c r="L116" i="3"/>
  <c r="AP9" i="3"/>
  <c r="AP14" i="3"/>
  <c r="K15" i="3"/>
  <c r="AK15" i="3"/>
  <c r="AF16" i="3"/>
  <c r="AS16" i="3" s="1"/>
  <c r="AN19" i="3"/>
  <c r="AM22" i="3"/>
  <c r="AB24" i="3"/>
  <c r="AH24" i="3" s="1"/>
  <c r="N27" i="3"/>
  <c r="AQ27" i="3" s="1"/>
  <c r="AP29" i="3"/>
  <c r="AB33" i="3"/>
  <c r="AH33" i="3" s="1"/>
  <c r="AK37" i="3"/>
  <c r="I39" i="3"/>
  <c r="AL39" i="3" s="1"/>
  <c r="K45" i="3"/>
  <c r="AN45" i="3" s="1"/>
  <c r="AK45" i="3"/>
  <c r="K60" i="3"/>
  <c r="AQ71" i="3"/>
  <c r="AB72" i="3"/>
  <c r="AH72" i="3" s="1"/>
  <c r="AQ79" i="3"/>
  <c r="AQ83" i="3"/>
  <c r="AK87" i="3"/>
  <c r="K91" i="3"/>
  <c r="N9" i="3"/>
  <c r="AQ9" i="3" s="1"/>
  <c r="AP15" i="3"/>
  <c r="K25" i="3"/>
  <c r="AK25" i="3"/>
  <c r="O27" i="3"/>
  <c r="AR27" i="3" s="1"/>
  <c r="L37" i="3"/>
  <c r="AM37" i="3"/>
  <c r="AB41" i="3"/>
  <c r="AH41" i="3" s="1"/>
  <c r="N42" i="3"/>
  <c r="AQ42" i="3" s="1"/>
  <c r="I43" i="3"/>
  <c r="AQ43" i="3"/>
  <c r="AK46" i="3"/>
  <c r="K49" i="3"/>
  <c r="AB51" i="3"/>
  <c r="AH51" i="3" s="1"/>
  <c r="O52" i="3"/>
  <c r="AR52" i="3" s="1"/>
  <c r="N55" i="3"/>
  <c r="AQ55" i="3" s="1"/>
  <c r="AK61" i="3"/>
  <c r="AR67" i="3"/>
  <c r="L68" i="3"/>
  <c r="I71" i="3"/>
  <c r="AL71" i="3" s="1"/>
  <c r="K87" i="3"/>
  <c r="AF92" i="3"/>
  <c r="AB95" i="3"/>
  <c r="AH95" i="3" s="1"/>
  <c r="AL101" i="3"/>
  <c r="AB104" i="3"/>
  <c r="AH104" i="3" s="1"/>
  <c r="AL110" i="3"/>
  <c r="L113" i="3"/>
  <c r="AQ116" i="3"/>
  <c r="O9" i="3"/>
  <c r="AR9" i="3" s="1"/>
  <c r="AK10" i="3"/>
  <c r="AB13" i="3"/>
  <c r="AH13" i="3" s="1"/>
  <c r="AP22" i="3"/>
  <c r="I23" i="3"/>
  <c r="AL23" i="3" s="1"/>
  <c r="P27" i="3"/>
  <c r="AS27" i="3" s="1"/>
  <c r="AK30" i="3"/>
  <c r="AM32" i="3"/>
  <c r="AB36" i="3"/>
  <c r="AH36" i="3" s="1"/>
  <c r="K37" i="3"/>
  <c r="AN37" i="3" s="1"/>
  <c r="AP38" i="3"/>
  <c r="K39" i="3"/>
  <c r="AM43" i="3"/>
  <c r="L49" i="3"/>
  <c r="AO49" i="3" s="1"/>
  <c r="AB53" i="3"/>
  <c r="AH53" i="3" s="1"/>
  <c r="AK55" i="3"/>
  <c r="AF62" i="3"/>
  <c r="AM64" i="3"/>
  <c r="AP68" i="3"/>
  <c r="AK68" i="3"/>
  <c r="I74" i="3"/>
  <c r="AL74" i="3" s="1"/>
  <c r="AL75" i="3"/>
  <c r="AQ82" i="3"/>
  <c r="I83" i="3"/>
  <c r="AB84" i="3"/>
  <c r="AH84" i="3" s="1"/>
  <c r="L87" i="3"/>
  <c r="AO87" i="3" s="1"/>
  <c r="AB97" i="3"/>
  <c r="AH97" i="3" s="1"/>
  <c r="AM101" i="3"/>
  <c r="AL107" i="3"/>
  <c r="AM110" i="3"/>
  <c r="AP113" i="3"/>
  <c r="AG113" i="3"/>
  <c r="AB115" i="3"/>
  <c r="AH115" i="3" s="1"/>
  <c r="O116" i="3"/>
  <c r="AR116" i="3" s="1"/>
  <c r="AS9" i="3"/>
  <c r="AM12" i="3"/>
  <c r="AM23" i="3"/>
  <c r="AK29" i="3"/>
  <c r="AQ35" i="3"/>
  <c r="AQ38" i="3"/>
  <c r="AM42" i="3"/>
  <c r="K43" i="3"/>
  <c r="L43" i="3" s="1"/>
  <c r="I47" i="3"/>
  <c r="AN48" i="3"/>
  <c r="AQ51" i="3"/>
  <c r="AM53" i="3"/>
  <c r="AP58" i="3"/>
  <c r="P61" i="3"/>
  <c r="AS61" i="3" s="1"/>
  <c r="N68" i="3"/>
  <c r="AQ68" i="3" s="1"/>
  <c r="AN68" i="3"/>
  <c r="K71" i="3"/>
  <c r="AS74" i="3"/>
  <c r="AK74" i="3"/>
  <c r="L78" i="3"/>
  <c r="R78" i="3" s="1"/>
  <c r="I79" i="3"/>
  <c r="AB80" i="3"/>
  <c r="I82" i="3"/>
  <c r="AM83" i="3"/>
  <c r="AP88" i="3"/>
  <c r="N91" i="3"/>
  <c r="AQ91" i="3" s="1"/>
  <c r="AB96" i="3"/>
  <c r="AH96" i="3" s="1"/>
  <c r="AP97" i="3"/>
  <c r="AL100" i="3"/>
  <c r="L101" i="3"/>
  <c r="AL104" i="3"/>
  <c r="AM107" i="3"/>
  <c r="L110" i="3"/>
  <c r="AQ113" i="3"/>
  <c r="AB118" i="3"/>
  <c r="AH118" i="3" s="1"/>
  <c r="AK14" i="3"/>
  <c r="AP16" i="3"/>
  <c r="AS25" i="3"/>
  <c r="AM26" i="3"/>
  <c r="I29" i="3"/>
  <c r="AL29" i="3" s="1"/>
  <c r="I31" i="3"/>
  <c r="I33" i="3"/>
  <c r="AL33" i="3" s="1"/>
  <c r="P37" i="3"/>
  <c r="AS37" i="3" s="1"/>
  <c r="I38" i="3"/>
  <c r="O38" i="3" s="1"/>
  <c r="AE38" i="3"/>
  <c r="N39" i="3"/>
  <c r="AQ39" i="3" s="1"/>
  <c r="AM47" i="3"/>
  <c r="O49" i="3"/>
  <c r="AR49" i="3" s="1"/>
  <c r="AK49" i="3"/>
  <c r="AB52" i="3"/>
  <c r="AH52" i="3" s="1"/>
  <c r="K53" i="3"/>
  <c r="AF57" i="3"/>
  <c r="AM65" i="3"/>
  <c r="AP70" i="3"/>
  <c r="AK71" i="3"/>
  <c r="K74" i="3"/>
  <c r="AP77" i="3"/>
  <c r="AM79" i="3"/>
  <c r="AK79" i="3"/>
  <c r="K83" i="3"/>
  <c r="L83" i="3" s="1"/>
  <c r="AK83" i="3"/>
  <c r="N88" i="3"/>
  <c r="AQ88" i="3" s="1"/>
  <c r="AR90" i="3"/>
  <c r="AF90" i="3"/>
  <c r="AS90" i="3" s="1"/>
  <c r="AN92" i="3"/>
  <c r="AM92" i="3"/>
  <c r="AL95" i="3"/>
  <c r="AQ98" i="3"/>
  <c r="AG101" i="3"/>
  <c r="AT102" i="3"/>
  <c r="AL103" i="3"/>
  <c r="AM104" i="3"/>
  <c r="AL106" i="3"/>
  <c r="AT108" i="3"/>
  <c r="AP110" i="3"/>
  <c r="AG110" i="3"/>
  <c r="O113" i="3"/>
  <c r="AR113" i="3" s="1"/>
  <c r="AQ115" i="3"/>
  <c r="Q116" i="3"/>
  <c r="AT116" i="3" s="1"/>
  <c r="AR117" i="3"/>
  <c r="AQ117" i="3"/>
  <c r="AM8" i="3"/>
  <c r="N12" i="3"/>
  <c r="AQ12" i="3" s="1"/>
  <c r="K17" i="3"/>
  <c r="I18" i="3"/>
  <c r="O18" i="3" s="1"/>
  <c r="AR18" i="3" s="1"/>
  <c r="AF20" i="3"/>
  <c r="AS20" i="3" s="1"/>
  <c r="AS24" i="3"/>
  <c r="P39" i="3"/>
  <c r="AS39" i="3" s="1"/>
  <c r="AB42" i="3"/>
  <c r="AH42" i="3" s="1"/>
  <c r="K47" i="3"/>
  <c r="AK47" i="3"/>
  <c r="P49" i="3"/>
  <c r="AS49" i="3" s="1"/>
  <c r="I51" i="3"/>
  <c r="AL51" i="3" s="1"/>
  <c r="AB60" i="3"/>
  <c r="AH60" i="3" s="1"/>
  <c r="AS65" i="3"/>
  <c r="AK69" i="3"/>
  <c r="K79" i="3"/>
  <c r="Q88" i="3"/>
  <c r="AT88" i="3" s="1"/>
  <c r="AS92" i="3"/>
  <c r="AQ93" i="3"/>
  <c r="AM95" i="3"/>
  <c r="AQ101" i="3"/>
  <c r="AT105" i="3"/>
  <c r="AG107" i="3"/>
  <c r="AQ110" i="3"/>
  <c r="AB112" i="3"/>
  <c r="AH112" i="3" s="1"/>
  <c r="P113" i="3"/>
  <c r="AS113" i="3" s="1"/>
  <c r="AR114" i="3"/>
  <c r="AQ118" i="3"/>
  <c r="AK8" i="3"/>
  <c r="AB9" i="3"/>
  <c r="AH9" i="3" s="1"/>
  <c r="K11" i="3"/>
  <c r="Q11" i="3" s="1"/>
  <c r="AT11" i="3" s="1"/>
  <c r="K19" i="3"/>
  <c r="Q19" i="3" s="1"/>
  <c r="AB27" i="3"/>
  <c r="AH27" i="3" s="1"/>
  <c r="K29" i="3"/>
  <c r="K31" i="3"/>
  <c r="AB32" i="3"/>
  <c r="AH32" i="3" s="1"/>
  <c r="K33" i="3"/>
  <c r="Q33" i="3" s="1"/>
  <c r="K38" i="3"/>
  <c r="Q38" i="3" s="1"/>
  <c r="AT38" i="3" s="1"/>
  <c r="AB45" i="3"/>
  <c r="AH45" i="3" s="1"/>
  <c r="L47" i="3"/>
  <c r="R47" i="3" s="1"/>
  <c r="AU47" i="3" s="1"/>
  <c r="K65" i="3"/>
  <c r="AN65" i="3" s="1"/>
  <c r="AM68" i="3"/>
  <c r="AM72" i="3"/>
  <c r="AN80" i="3"/>
  <c r="AN84" i="3"/>
  <c r="AT90" i="3"/>
  <c r="AP92" i="3"/>
  <c r="I93" i="3"/>
  <c r="AQ94" i="3"/>
  <c r="AG95" i="3"/>
  <c r="AF98" i="3"/>
  <c r="O101" i="3"/>
  <c r="AR101" i="3" s="1"/>
  <c r="AG104" i="3"/>
  <c r="AT104" i="3" s="1"/>
  <c r="O110" i="3"/>
  <c r="AR110" i="3" s="1"/>
  <c r="Q113" i="3"/>
  <c r="AT113" i="3" s="1"/>
  <c r="AS114" i="3"/>
  <c r="AL115" i="3"/>
  <c r="AN9" i="3"/>
  <c r="AS10" i="3"/>
  <c r="AS43" i="3"/>
  <c r="AP47" i="3"/>
  <c r="AS48" i="3"/>
  <c r="K51" i="3"/>
  <c r="AB55" i="3"/>
  <c r="AH55" i="3" s="1"/>
  <c r="N57" i="3"/>
  <c r="AQ57" i="3" s="1"/>
  <c r="AK57" i="3"/>
  <c r="AN59" i="3"/>
  <c r="AB61" i="3"/>
  <c r="AH61" i="3" s="1"/>
  <c r="N62" i="3"/>
  <c r="AQ62" i="3" s="1"/>
  <c r="AP72" i="3"/>
  <c r="AE75" i="3"/>
  <c r="AR75" i="3" s="1"/>
  <c r="AM80" i="3"/>
  <c r="AP90" i="3"/>
  <c r="AK90" i="3"/>
  <c r="Q92" i="3"/>
  <c r="AT92" i="3" s="1"/>
  <c r="P101" i="3"/>
  <c r="AS101" i="3" s="1"/>
  <c r="O107" i="3"/>
  <c r="AR107" i="3" s="1"/>
  <c r="P110" i="3"/>
  <c r="AS110" i="3" s="1"/>
  <c r="AQ112" i="3"/>
  <c r="AN116" i="3"/>
  <c r="L117" i="3"/>
  <c r="R117" i="3" s="1"/>
  <c r="AL118" i="3"/>
  <c r="N19" i="3"/>
  <c r="AQ19" i="3" s="1"/>
  <c r="AB28" i="3"/>
  <c r="AH28" i="3" s="1"/>
  <c r="P33" i="3"/>
  <c r="AB37" i="3"/>
  <c r="AH37" i="3" s="1"/>
  <c r="AQ45" i="3"/>
  <c r="I48" i="3"/>
  <c r="AL48" i="3" s="1"/>
  <c r="AG48" i="3"/>
  <c r="AP51" i="3"/>
  <c r="P53" i="3"/>
  <c r="AS53" i="3" s="1"/>
  <c r="AK53" i="3"/>
  <c r="O57" i="3"/>
  <c r="AR57" i="3" s="1"/>
  <c r="AK59" i="3"/>
  <c r="N65" i="3"/>
  <c r="AQ65" i="3" s="1"/>
  <c r="AM66" i="3"/>
  <c r="K67" i="3"/>
  <c r="AB68" i="3"/>
  <c r="AH68" i="3" s="1"/>
  <c r="AP69" i="3"/>
  <c r="K70" i="3"/>
  <c r="AK70" i="3"/>
  <c r="P72" i="3"/>
  <c r="AS72" i="3" s="1"/>
  <c r="L80" i="3"/>
  <c r="R80" i="3" s="1"/>
  <c r="AL90" i="3"/>
  <c r="AB94" i="3"/>
  <c r="AH94" i="3" s="1"/>
  <c r="N95" i="3"/>
  <c r="AQ95" i="3" s="1"/>
  <c r="K98" i="3"/>
  <c r="L98" i="3" s="1"/>
  <c r="AQ100" i="3"/>
  <c r="Q101" i="3"/>
  <c r="AT101" i="3" s="1"/>
  <c r="O104" i="3"/>
  <c r="AR104" i="3" s="1"/>
  <c r="P107" i="3"/>
  <c r="AS107" i="3" s="1"/>
  <c r="AQ109" i="3"/>
  <c r="Q110" i="3"/>
  <c r="AT110" i="3" s="1"/>
  <c r="AB113" i="3"/>
  <c r="AH113" i="3" s="1"/>
  <c r="AP114" i="3"/>
  <c r="AN115" i="3"/>
  <c r="AP117" i="3"/>
  <c r="R15" i="3"/>
  <c r="AL12" i="3"/>
  <c r="O12" i="3"/>
  <c r="AR12" i="3" s="1"/>
  <c r="AL8" i="3"/>
  <c r="O8" i="3"/>
  <c r="AR8" i="3" s="1"/>
  <c r="AS11" i="3"/>
  <c r="AN13" i="3"/>
  <c r="Q13" i="3"/>
  <c r="AT13" i="3" s="1"/>
  <c r="R13" i="3"/>
  <c r="AS13" i="3"/>
  <c r="AL10" i="3"/>
  <c r="O11" i="3"/>
  <c r="AR11" i="3" s="1"/>
  <c r="K8" i="3"/>
  <c r="AM11" i="3"/>
  <c r="K12" i="3"/>
  <c r="I14" i="3"/>
  <c r="AB14" i="3"/>
  <c r="AH14" i="3" s="1"/>
  <c r="I16" i="3"/>
  <c r="AM17" i="3"/>
  <c r="I21" i="3"/>
  <c r="L22" i="3"/>
  <c r="I24" i="3"/>
  <c r="K24" i="3"/>
  <c r="AR25" i="3"/>
  <c r="AM28" i="3"/>
  <c r="AB29" i="3"/>
  <c r="AH29" i="3" s="1"/>
  <c r="O35" i="3"/>
  <c r="AR35" i="3" s="1"/>
  <c r="AN35" i="3"/>
  <c r="AL44" i="3"/>
  <c r="O44" i="3"/>
  <c r="AR44" i="3" s="1"/>
  <c r="I32" i="3"/>
  <c r="K32" i="3"/>
  <c r="AB40" i="3"/>
  <c r="AH40" i="3" s="1"/>
  <c r="AM40" i="3"/>
  <c r="AF40" i="3"/>
  <c r="AS40" i="3" s="1"/>
  <c r="R42" i="3"/>
  <c r="AU42" i="3" s="1"/>
  <c r="AB18" i="3"/>
  <c r="AH18" i="3" s="1"/>
  <c r="I20" i="3"/>
  <c r="K20" i="3"/>
  <c r="L29" i="3"/>
  <c r="AM29" i="3"/>
  <c r="AM10" i="3"/>
  <c r="L14" i="3"/>
  <c r="AM15" i="3"/>
  <c r="L16" i="3"/>
  <c r="AB19" i="3"/>
  <c r="AH19" i="3" s="1"/>
  <c r="AN22" i="3"/>
  <c r="AB23" i="3"/>
  <c r="AH23" i="3" s="1"/>
  <c r="I26" i="3"/>
  <c r="AL37" i="3"/>
  <c r="L11" i="3"/>
  <c r="AB17" i="3"/>
  <c r="AH17" i="3" s="1"/>
  <c r="AN27" i="3"/>
  <c r="Q41" i="3"/>
  <c r="AT41" i="3" s="1"/>
  <c r="L41" i="3"/>
  <c r="Q43" i="3"/>
  <c r="AT43" i="3" s="1"/>
  <c r="P8" i="3"/>
  <c r="AS8" i="3" s="1"/>
  <c r="I17" i="3"/>
  <c r="P21" i="3"/>
  <c r="AS21" i="3" s="1"/>
  <c r="AK21" i="3"/>
  <c r="L26" i="3"/>
  <c r="AK26" i="3"/>
  <c r="AO27" i="3"/>
  <c r="I28" i="3"/>
  <c r="K28" i="3"/>
  <c r="O29" i="3"/>
  <c r="AR29" i="3" s="1"/>
  <c r="AT30" i="3"/>
  <c r="AF30" i="3"/>
  <c r="AS30" i="3" s="1"/>
  <c r="N32" i="3"/>
  <c r="AQ32" i="3" s="1"/>
  <c r="AB35" i="3"/>
  <c r="AH35" i="3" s="1"/>
  <c r="Q37" i="3"/>
  <c r="AT37" i="3" s="1"/>
  <c r="AN41" i="3"/>
  <c r="AN43" i="3"/>
  <c r="AB44" i="3"/>
  <c r="AH44" i="3" s="1"/>
  <c r="AM44" i="3"/>
  <c r="AF44" i="3"/>
  <c r="AS44" i="3" s="1"/>
  <c r="AM13" i="3"/>
  <c r="AB10" i="3"/>
  <c r="AH10" i="3" s="1"/>
  <c r="P12" i="3"/>
  <c r="AS12" i="3" s="1"/>
  <c r="I15" i="3"/>
  <c r="N16" i="3"/>
  <c r="AQ16" i="3" s="1"/>
  <c r="AM9" i="3"/>
  <c r="K10" i="3"/>
  <c r="N11" i="3"/>
  <c r="AQ11" i="3" s="1"/>
  <c r="I13" i="3"/>
  <c r="AB15" i="3"/>
  <c r="AH15" i="3" s="1"/>
  <c r="L17" i="3"/>
  <c r="K18" i="3"/>
  <c r="L19" i="3"/>
  <c r="N20" i="3"/>
  <c r="AQ20" i="3" s="1"/>
  <c r="AM21" i="3"/>
  <c r="L23" i="3"/>
  <c r="P29" i="3"/>
  <c r="AS29" i="3" s="1"/>
  <c r="I30" i="3"/>
  <c r="AK32" i="3"/>
  <c r="AG33" i="3"/>
  <c r="AF34" i="3"/>
  <c r="AS34" i="3" s="1"/>
  <c r="R37" i="3"/>
  <c r="K34" i="3"/>
  <c r="I34" i="3"/>
  <c r="K40" i="3"/>
  <c r="I40" i="3"/>
  <c r="AK40" i="3"/>
  <c r="N40" i="3"/>
  <c r="AQ40" i="3" s="1"/>
  <c r="Q16" i="3"/>
  <c r="AT16" i="3" s="1"/>
  <c r="AK18" i="3"/>
  <c r="AG19" i="3"/>
  <c r="AT19" i="3" s="1"/>
  <c r="AK20" i="3"/>
  <c r="AG23" i="3"/>
  <c r="AT23" i="3" s="1"/>
  <c r="AN26" i="3"/>
  <c r="L30" i="3"/>
  <c r="AK34" i="3"/>
  <c r="P35" i="3"/>
  <c r="AS35" i="3" s="1"/>
  <c r="L35" i="3"/>
  <c r="AM35" i="3"/>
  <c r="P38" i="3"/>
  <c r="AS38" i="3" s="1"/>
  <c r="L39" i="3"/>
  <c r="Q14" i="3"/>
  <c r="AT14" i="3" s="1"/>
  <c r="AM14" i="3"/>
  <c r="O19" i="3"/>
  <c r="AR19" i="3" s="1"/>
  <c r="O23" i="3"/>
  <c r="AR23" i="3" s="1"/>
  <c r="L25" i="3"/>
  <c r="AM25" i="3"/>
  <c r="N28" i="3"/>
  <c r="AQ28" i="3" s="1"/>
  <c r="AM30" i="3"/>
  <c r="P31" i="3"/>
  <c r="AS31" i="3" s="1"/>
  <c r="AM31" i="3"/>
  <c r="I36" i="3"/>
  <c r="K36" i="3"/>
  <c r="AN11" i="3"/>
  <c r="AB11" i="3"/>
  <c r="AH11" i="3" s="1"/>
  <c r="AM16" i="3"/>
  <c r="AS17" i="3"/>
  <c r="AK17" i="3"/>
  <c r="AM18" i="3"/>
  <c r="P19" i="3"/>
  <c r="AS19" i="3" s="1"/>
  <c r="AM20" i="3"/>
  <c r="AF22" i="3"/>
  <c r="AS22" i="3" s="1"/>
  <c r="P23" i="3"/>
  <c r="AS23" i="3" s="1"/>
  <c r="AB26" i="3"/>
  <c r="AH26" i="3" s="1"/>
  <c r="AK28" i="3"/>
  <c r="N30" i="3"/>
  <c r="AQ30" i="3" s="1"/>
  <c r="AN30" i="3"/>
  <c r="O33" i="3"/>
  <c r="AR33" i="3" s="1"/>
  <c r="AN33" i="3"/>
  <c r="AM34" i="3"/>
  <c r="AF36" i="3"/>
  <c r="AS36" i="3" s="1"/>
  <c r="AF42" i="3"/>
  <c r="AS42" i="3" s="1"/>
  <c r="AS33" i="3"/>
  <c r="N34" i="3"/>
  <c r="AQ34" i="3" s="1"/>
  <c r="AO43" i="3"/>
  <c r="R43" i="3"/>
  <c r="AU43" i="3" s="1"/>
  <c r="O39" i="3"/>
  <c r="AR39" i="3" s="1"/>
  <c r="K44" i="3"/>
  <c r="AK44" i="3"/>
  <c r="AL47" i="3"/>
  <c r="O47" i="3"/>
  <c r="AR47" i="3" s="1"/>
  <c r="N50" i="3"/>
  <c r="AQ50" i="3" s="1"/>
  <c r="K50" i="3"/>
  <c r="AK50" i="3"/>
  <c r="AM51" i="3"/>
  <c r="P51" i="3"/>
  <c r="AS51" i="3" s="1"/>
  <c r="Q59" i="3"/>
  <c r="AT59" i="3" s="1"/>
  <c r="AN62" i="3"/>
  <c r="Q62" i="3"/>
  <c r="AT62" i="3" s="1"/>
  <c r="AL69" i="3"/>
  <c r="O69" i="3"/>
  <c r="AR69" i="3" s="1"/>
  <c r="AL50" i="3"/>
  <c r="Q51" i="3"/>
  <c r="AT51" i="3" s="1"/>
  <c r="AN51" i="3"/>
  <c r="AK58" i="3"/>
  <c r="N58" i="3"/>
  <c r="AQ58" i="3" s="1"/>
  <c r="K58" i="3"/>
  <c r="L45" i="3"/>
  <c r="Q47" i="3"/>
  <c r="AT47" i="3" s="1"/>
  <c r="AN47" i="3"/>
  <c r="P50" i="3"/>
  <c r="AS50" i="3" s="1"/>
  <c r="AM50" i="3"/>
  <c r="L51" i="3"/>
  <c r="I58" i="3"/>
  <c r="AL60" i="3"/>
  <c r="O60" i="3"/>
  <c r="AR60" i="3" s="1"/>
  <c r="AB46" i="3"/>
  <c r="AH46" i="3" s="1"/>
  <c r="AK54" i="3"/>
  <c r="N54" i="3"/>
  <c r="AQ54" i="3" s="1"/>
  <c r="K54" i="3"/>
  <c r="P58" i="3"/>
  <c r="AS58" i="3" s="1"/>
  <c r="AM58" i="3"/>
  <c r="AM60" i="3"/>
  <c r="P60" i="3"/>
  <c r="AS60" i="3" s="1"/>
  <c r="L60" i="3"/>
  <c r="I54" i="3"/>
  <c r="AB56" i="3"/>
  <c r="AH56" i="3" s="1"/>
  <c r="AN60" i="3"/>
  <c r="Q60" i="3"/>
  <c r="AT60" i="3" s="1"/>
  <c r="AR65" i="3"/>
  <c r="P41" i="3"/>
  <c r="AS41" i="3" s="1"/>
  <c r="N44" i="3"/>
  <c r="AQ44" i="3" s="1"/>
  <c r="P45" i="3"/>
  <c r="AS45" i="3" s="1"/>
  <c r="Q48" i="3"/>
  <c r="AT48" i="3" s="1"/>
  <c r="L48" i="3"/>
  <c r="R49" i="3"/>
  <c r="AU49" i="3" s="1"/>
  <c r="L54" i="3"/>
  <c r="P54" i="3"/>
  <c r="AS54" i="3" s="1"/>
  <c r="AO78" i="3"/>
  <c r="AM33" i="3"/>
  <c r="AL41" i="3"/>
  <c r="Q45" i="3"/>
  <c r="AT45" i="3" s="1"/>
  <c r="AL45" i="3"/>
  <c r="N46" i="3"/>
  <c r="AQ46" i="3" s="1"/>
  <c r="K46" i="3"/>
  <c r="P47" i="3"/>
  <c r="AS47" i="3" s="1"/>
  <c r="AS77" i="3"/>
  <c r="P46" i="3"/>
  <c r="AS46" i="3" s="1"/>
  <c r="L46" i="3"/>
  <c r="AB50" i="3"/>
  <c r="AH50" i="3" s="1"/>
  <c r="AK56" i="3"/>
  <c r="N56" i="3"/>
  <c r="AQ56" i="3" s="1"/>
  <c r="AB58" i="3"/>
  <c r="AH58" i="3" s="1"/>
  <c r="L59" i="3"/>
  <c r="AB63" i="3"/>
  <c r="AH63" i="3" s="1"/>
  <c r="AM63" i="3"/>
  <c r="AF63" i="3"/>
  <c r="AS63" i="3" s="1"/>
  <c r="AL56" i="3"/>
  <c r="O56" i="3"/>
  <c r="AR56" i="3" s="1"/>
  <c r="AE65" i="3"/>
  <c r="AL65" i="3"/>
  <c r="O46" i="3"/>
  <c r="AR46" i="3" s="1"/>
  <c r="AB54" i="3"/>
  <c r="AH54" i="3" s="1"/>
  <c r="AN55" i="3"/>
  <c r="L55" i="3"/>
  <c r="AM56" i="3"/>
  <c r="P56" i="3"/>
  <c r="AS56" i="3" s="1"/>
  <c r="AL62" i="3"/>
  <c r="O62" i="3"/>
  <c r="AR62" i="3" s="1"/>
  <c r="AN38" i="3"/>
  <c r="I42" i="3"/>
  <c r="AM46" i="3"/>
  <c r="AB47" i="3"/>
  <c r="AH47" i="3" s="1"/>
  <c r="AN52" i="3"/>
  <c r="Q52" i="3"/>
  <c r="AT52" i="3" s="1"/>
  <c r="L52" i="3"/>
  <c r="K56" i="3"/>
  <c r="L62" i="3"/>
  <c r="P64" i="3"/>
  <c r="AS64" i="3" s="1"/>
  <c r="AL67" i="3"/>
  <c r="N69" i="3"/>
  <c r="AQ69" i="3" s="1"/>
  <c r="K69" i="3"/>
  <c r="AG79" i="3"/>
  <c r="AB79" i="3"/>
  <c r="AH79" i="3" s="1"/>
  <c r="AT73" i="3"/>
  <c r="AO104" i="3"/>
  <c r="R104" i="3"/>
  <c r="AU104" i="3" s="1"/>
  <c r="I63" i="3"/>
  <c r="AM75" i="3"/>
  <c r="P75" i="3"/>
  <c r="AS75" i="3" s="1"/>
  <c r="AL98" i="3"/>
  <c r="O98" i="3"/>
  <c r="AR98" i="3" s="1"/>
  <c r="AL61" i="3"/>
  <c r="AB65" i="3"/>
  <c r="AH65" i="3" s="1"/>
  <c r="AB66" i="3"/>
  <c r="AH66" i="3" s="1"/>
  <c r="AL68" i="3"/>
  <c r="O68" i="3"/>
  <c r="AR68" i="3" s="1"/>
  <c r="AB78" i="3"/>
  <c r="AH78" i="3" s="1"/>
  <c r="AU78" i="3" s="1"/>
  <c r="AK86" i="3"/>
  <c r="N86" i="3"/>
  <c r="AQ86" i="3" s="1"/>
  <c r="K86" i="3"/>
  <c r="I86" i="3"/>
  <c r="AL55" i="3"/>
  <c r="AM59" i="3"/>
  <c r="P62" i="3"/>
  <c r="AS62" i="3" s="1"/>
  <c r="K63" i="3"/>
  <c r="I64" i="3"/>
  <c r="AB64" i="3"/>
  <c r="AH64" i="3" s="1"/>
  <c r="I66" i="3"/>
  <c r="AF73" i="3"/>
  <c r="AS73" i="3" s="1"/>
  <c r="AB73" i="3"/>
  <c r="AH73" i="3" s="1"/>
  <c r="AU73" i="3" s="1"/>
  <c r="L75" i="3"/>
  <c r="AG75" i="3"/>
  <c r="AT75" i="3" s="1"/>
  <c r="AF77" i="3"/>
  <c r="AB77" i="3"/>
  <c r="AH77" i="3" s="1"/>
  <c r="O79" i="3"/>
  <c r="AR79" i="3" s="1"/>
  <c r="AL79" i="3"/>
  <c r="AF85" i="3"/>
  <c r="AB85" i="3"/>
  <c r="AH85" i="3" s="1"/>
  <c r="AK48" i="3"/>
  <c r="O51" i="3"/>
  <c r="AR51" i="3" s="1"/>
  <c r="AM57" i="3"/>
  <c r="N60" i="3"/>
  <c r="AQ60" i="3" s="1"/>
  <c r="AF68" i="3"/>
  <c r="AS68" i="3" s="1"/>
  <c r="AG71" i="3"/>
  <c r="Q74" i="3"/>
  <c r="AT74" i="3" s="1"/>
  <c r="AN74" i="3"/>
  <c r="R83" i="3"/>
  <c r="AO83" i="3"/>
  <c r="K64" i="3"/>
  <c r="K66" i="3"/>
  <c r="L66" i="3" s="1"/>
  <c r="N73" i="3"/>
  <c r="AQ73" i="3" s="1"/>
  <c r="AK73" i="3"/>
  <c r="I73" i="3"/>
  <c r="L74" i="3"/>
  <c r="AQ75" i="3"/>
  <c r="N78" i="3"/>
  <c r="AQ78" i="3" s="1"/>
  <c r="I78" i="3"/>
  <c r="Q79" i="3"/>
  <c r="AN79" i="3"/>
  <c r="L79" i="3"/>
  <c r="AP83" i="3"/>
  <c r="P86" i="3"/>
  <c r="AS86" i="3" s="1"/>
  <c r="AM48" i="3"/>
  <c r="AM52" i="3"/>
  <c r="I59" i="3"/>
  <c r="K61" i="3"/>
  <c r="AM62" i="3"/>
  <c r="N63" i="3"/>
  <c r="AQ63" i="3" s="1"/>
  <c r="L65" i="3"/>
  <c r="L67" i="3"/>
  <c r="AF67" i="3"/>
  <c r="AS67" i="3" s="1"/>
  <c r="AF70" i="3"/>
  <c r="AS70" i="3" s="1"/>
  <c r="AK82" i="3"/>
  <c r="AE87" i="3"/>
  <c r="N66" i="3"/>
  <c r="AQ66" i="3" s="1"/>
  <c r="AF69" i="3"/>
  <c r="AS69" i="3" s="1"/>
  <c r="AB69" i="3"/>
  <c r="AH69" i="3" s="1"/>
  <c r="AN75" i="3"/>
  <c r="K76" i="3"/>
  <c r="L76" i="3" s="1"/>
  <c r="I76" i="3"/>
  <c r="AT78" i="3"/>
  <c r="AM78" i="3"/>
  <c r="O82" i="3"/>
  <c r="AR82" i="3" s="1"/>
  <c r="AL82" i="3"/>
  <c r="AF86" i="3"/>
  <c r="AB86" i="3"/>
  <c r="AH86" i="3" s="1"/>
  <c r="L57" i="3"/>
  <c r="N64" i="3"/>
  <c r="AQ64" i="3" s="1"/>
  <c r="R68" i="3"/>
  <c r="K72" i="3"/>
  <c r="N72" i="3"/>
  <c r="AQ72" i="3" s="1"/>
  <c r="AO73" i="3"/>
  <c r="O74" i="3"/>
  <c r="AR74" i="3" s="1"/>
  <c r="AM76" i="3"/>
  <c r="P76" i="3"/>
  <c r="AS76" i="3" s="1"/>
  <c r="N77" i="3"/>
  <c r="AQ77" i="3" s="1"/>
  <c r="K77" i="3"/>
  <c r="I77" i="3"/>
  <c r="AK77" i="3"/>
  <c r="AN78" i="3"/>
  <c r="P82" i="3"/>
  <c r="AS82" i="3" s="1"/>
  <c r="AM82" i="3"/>
  <c r="N61" i="3"/>
  <c r="AQ61" i="3" s="1"/>
  <c r="Q65" i="3"/>
  <c r="AT65" i="3" s="1"/>
  <c r="AK65" i="3"/>
  <c r="P66" i="3"/>
  <c r="AS66" i="3" s="1"/>
  <c r="AK67" i="3"/>
  <c r="I72" i="3"/>
  <c r="P78" i="3"/>
  <c r="AS78" i="3" s="1"/>
  <c r="K82" i="3"/>
  <c r="L82" i="3" s="1"/>
  <c r="AG83" i="3"/>
  <c r="AB83" i="3"/>
  <c r="AH83" i="3" s="1"/>
  <c r="L85" i="3"/>
  <c r="AS85" i="3"/>
  <c r="R87" i="3"/>
  <c r="AU87" i="3" s="1"/>
  <c r="N89" i="3"/>
  <c r="AQ89" i="3" s="1"/>
  <c r="K89" i="3"/>
  <c r="L89" i="3" s="1"/>
  <c r="I89" i="3"/>
  <c r="AK89" i="3"/>
  <c r="AS98" i="3"/>
  <c r="AO107" i="3"/>
  <c r="R107" i="3"/>
  <c r="AU107" i="3" s="1"/>
  <c r="AG93" i="3"/>
  <c r="AB93" i="3"/>
  <c r="AH93" i="3" s="1"/>
  <c r="I70" i="3"/>
  <c r="AF89" i="3"/>
  <c r="AS89" i="3" s="1"/>
  <c r="AB89" i="3"/>
  <c r="AH89" i="3" s="1"/>
  <c r="AM89" i="3"/>
  <c r="AS104" i="3"/>
  <c r="AF81" i="3"/>
  <c r="AS81" i="3" s="1"/>
  <c r="AB81" i="3"/>
  <c r="AH81" i="3" s="1"/>
  <c r="AN83" i="3"/>
  <c r="Q83" i="3"/>
  <c r="AT83" i="3" s="1"/>
  <c r="L84" i="3"/>
  <c r="AM84" i="3"/>
  <c r="L88" i="3"/>
  <c r="AM88" i="3"/>
  <c r="P88" i="3"/>
  <c r="AS88" i="3" s="1"/>
  <c r="AM100" i="3"/>
  <c r="P100" i="3"/>
  <c r="AS100" i="3" s="1"/>
  <c r="L100" i="3"/>
  <c r="N85" i="3"/>
  <c r="AQ85" i="3" s="1"/>
  <c r="K85" i="3"/>
  <c r="I85" i="3"/>
  <c r="AR87" i="3"/>
  <c r="AN103" i="3"/>
  <c r="Q103" i="3"/>
  <c r="AT103" i="3" s="1"/>
  <c r="L103" i="3"/>
  <c r="AM71" i="3"/>
  <c r="P71" i="3"/>
  <c r="AS71" i="3" s="1"/>
  <c r="P80" i="3"/>
  <c r="AS80" i="3" s="1"/>
  <c r="N81" i="3"/>
  <c r="AQ81" i="3" s="1"/>
  <c r="K81" i="3"/>
  <c r="I81" i="3"/>
  <c r="AB82" i="3"/>
  <c r="AH82" i="3" s="1"/>
  <c r="P84" i="3"/>
  <c r="AS84" i="3" s="1"/>
  <c r="AK85" i="3"/>
  <c r="AN87" i="3"/>
  <c r="Q87" i="3"/>
  <c r="AT87" i="3" s="1"/>
  <c r="AB87" i="3"/>
  <c r="AH87" i="3" s="1"/>
  <c r="L90" i="3"/>
  <c r="L92" i="3"/>
  <c r="AM94" i="3"/>
  <c r="AM103" i="3"/>
  <c r="P103" i="3"/>
  <c r="AS103" i="3" s="1"/>
  <c r="N92" i="3"/>
  <c r="AQ92" i="3" s="1"/>
  <c r="AK92" i="3"/>
  <c r="AN100" i="3"/>
  <c r="Q100" i="3"/>
  <c r="AT100" i="3" s="1"/>
  <c r="R101" i="3"/>
  <c r="AR102" i="3"/>
  <c r="AM109" i="3"/>
  <c r="P109" i="3"/>
  <c r="AS109" i="3" s="1"/>
  <c r="L109" i="3"/>
  <c r="L95" i="3"/>
  <c r="AN95" i="3"/>
  <c r="AN98" i="3"/>
  <c r="Q98" i="3"/>
  <c r="AT98" i="3" s="1"/>
  <c r="AL93" i="3"/>
  <c r="O93" i="3"/>
  <c r="AR93" i="3" s="1"/>
  <c r="AO98" i="3"/>
  <c r="R98" i="3"/>
  <c r="AU98" i="3" s="1"/>
  <c r="AM115" i="3"/>
  <c r="P115" i="3"/>
  <c r="AS115" i="3" s="1"/>
  <c r="L115" i="3"/>
  <c r="AK80" i="3"/>
  <c r="AK84" i="3"/>
  <c r="AK88" i="3"/>
  <c r="AM90" i="3"/>
  <c r="P91" i="3"/>
  <c r="AS91" i="3" s="1"/>
  <c r="AS93" i="3"/>
  <c r="AK97" i="3"/>
  <c r="N97" i="3"/>
  <c r="AQ97" i="3" s="1"/>
  <c r="AM97" i="3"/>
  <c r="AM106" i="3"/>
  <c r="P106" i="3"/>
  <c r="AS106" i="3" s="1"/>
  <c r="L106" i="3"/>
  <c r="O111" i="3"/>
  <c r="AR111" i="3" s="1"/>
  <c r="AL111" i="3"/>
  <c r="AT114" i="3"/>
  <c r="AS117" i="3"/>
  <c r="P79" i="3"/>
  <c r="AS79" i="3" s="1"/>
  <c r="P83" i="3"/>
  <c r="AS83" i="3" s="1"/>
  <c r="P87" i="3"/>
  <c r="AS87" i="3" s="1"/>
  <c r="AN90" i="3"/>
  <c r="Q91" i="3"/>
  <c r="AT91" i="3" s="1"/>
  <c r="K93" i="3"/>
  <c r="L93" i="3" s="1"/>
  <c r="AK93" i="3"/>
  <c r="K96" i="3"/>
  <c r="I96" i="3"/>
  <c r="AF96" i="3"/>
  <c r="AS96" i="3" s="1"/>
  <c r="I97" i="3"/>
  <c r="AN102" i="3"/>
  <c r="AS111" i="3"/>
  <c r="AO113" i="3"/>
  <c r="R113" i="3"/>
  <c r="AM93" i="3"/>
  <c r="P97" i="3"/>
  <c r="AS97" i="3" s="1"/>
  <c r="AN111" i="3"/>
  <c r="I80" i="3"/>
  <c r="I84" i="3"/>
  <c r="I88" i="3"/>
  <c r="I94" i="3"/>
  <c r="Q95" i="3"/>
  <c r="AT95" i="3" s="1"/>
  <c r="AK96" i="3"/>
  <c r="K97" i="3"/>
  <c r="L97" i="3" s="1"/>
  <c r="O108" i="3"/>
  <c r="AR108" i="3" s="1"/>
  <c r="AL108" i="3"/>
  <c r="AF94" i="3"/>
  <c r="AS94" i="3" s="1"/>
  <c r="AM118" i="3"/>
  <c r="P118" i="3"/>
  <c r="AS118" i="3" s="1"/>
  <c r="L118" i="3"/>
  <c r="I92" i="3"/>
  <c r="K94" i="3"/>
  <c r="AM96" i="3"/>
  <c r="AF102" i="3"/>
  <c r="AS102" i="3" s="1"/>
  <c r="AB102" i="3"/>
  <c r="AH102" i="3" s="1"/>
  <c r="AO110" i="3"/>
  <c r="R110" i="3"/>
  <c r="AU110" i="3" s="1"/>
  <c r="AT111" i="3"/>
  <c r="AO116" i="3"/>
  <c r="R116" i="3"/>
  <c r="AU116" i="3" s="1"/>
  <c r="AT117" i="3"/>
  <c r="O105" i="3"/>
  <c r="AR105" i="3" s="1"/>
  <c r="AL105" i="3"/>
  <c r="AM112" i="3"/>
  <c r="P112" i="3"/>
  <c r="AS112" i="3" s="1"/>
  <c r="L112" i="3"/>
  <c r="AL114" i="3"/>
  <c r="AL117" i="3"/>
  <c r="AM105" i="3"/>
  <c r="AM108" i="3"/>
  <c r="AM111" i="3"/>
  <c r="AM114" i="3"/>
  <c r="AM117" i="3"/>
  <c r="AN114" i="3"/>
  <c r="AN117" i="3"/>
  <c r="AB105" i="3"/>
  <c r="AH105" i="3" s="1"/>
  <c r="AB108" i="3"/>
  <c r="AH108" i="3" s="1"/>
  <c r="AB111" i="3"/>
  <c r="AH111" i="3" s="1"/>
  <c r="AB114" i="3"/>
  <c r="AH114" i="3" s="1"/>
  <c r="AB117" i="3"/>
  <c r="AH117" i="3" s="1"/>
  <c r="AU117" i="3" s="1"/>
  <c r="O109" i="3"/>
  <c r="AR109" i="3" s="1"/>
  <c r="O112" i="3"/>
  <c r="AR112" i="3" s="1"/>
  <c r="O115" i="3"/>
  <c r="AR115" i="3" s="1"/>
  <c r="O118" i="3"/>
  <c r="AR118" i="3" s="1"/>
  <c r="L102" i="3"/>
  <c r="L105" i="3"/>
  <c r="L108" i="3"/>
  <c r="L111" i="3"/>
  <c r="L114" i="3"/>
  <c r="AM116" i="3"/>
  <c r="AK98" i="3"/>
  <c r="AN101" i="3"/>
  <c r="AN104" i="3"/>
  <c r="Q106" i="3"/>
  <c r="AT106" i="3" s="1"/>
  <c r="AN107" i="3"/>
  <c r="Q109" i="3"/>
  <c r="AT109" i="3" s="1"/>
  <c r="AN110" i="3"/>
  <c r="Q112" i="3"/>
  <c r="AT112" i="3" s="1"/>
  <c r="Q115" i="3"/>
  <c r="AT115" i="3" s="1"/>
  <c r="Q118" i="3"/>
  <c r="AT118" i="3" s="1"/>
  <c r="AM98" i="3"/>
  <c r="E36" i="2"/>
  <c r="E35" i="2"/>
  <c r="E34" i="2"/>
  <c r="F33" i="2" s="1"/>
  <c r="C38" i="2" s="1"/>
  <c r="Q70" i="3" l="1"/>
  <c r="AT70" i="3" s="1"/>
  <c r="AN70" i="3"/>
  <c r="L70" i="3"/>
  <c r="AL87" i="3"/>
  <c r="L53" i="3"/>
  <c r="Q53" i="3"/>
  <c r="AT53" i="3" s="1"/>
  <c r="AU83" i="3"/>
  <c r="O22" i="3"/>
  <c r="AR22" i="3" s="1"/>
  <c r="AL22" i="3"/>
  <c r="Q21" i="3"/>
  <c r="AT21" i="3" s="1"/>
  <c r="AN21" i="3"/>
  <c r="L38" i="3"/>
  <c r="R38" i="3" s="1"/>
  <c r="AU38" i="3" s="1"/>
  <c r="AN67" i="3"/>
  <c r="Q67" i="3"/>
  <c r="AT67" i="3" s="1"/>
  <c r="Q17" i="3"/>
  <c r="AT17" i="3" s="1"/>
  <c r="AN17" i="3"/>
  <c r="Q39" i="3"/>
  <c r="AT39" i="3" s="1"/>
  <c r="AN39" i="3"/>
  <c r="AO37" i="3"/>
  <c r="AT71" i="3"/>
  <c r="AU13" i="3"/>
  <c r="AL38" i="3"/>
  <c r="O83" i="3"/>
  <c r="AR83" i="3" s="1"/>
  <c r="AL83" i="3"/>
  <c r="AL91" i="3"/>
  <c r="O91" i="3"/>
  <c r="AR91" i="3" s="1"/>
  <c r="AU68" i="3"/>
  <c r="O71" i="3"/>
  <c r="AR71" i="3" s="1"/>
  <c r="AL18" i="3"/>
  <c r="AO13" i="3"/>
  <c r="L31" i="3"/>
  <c r="Q31" i="3"/>
  <c r="AT31" i="3" s="1"/>
  <c r="AN31" i="3"/>
  <c r="AN53" i="3"/>
  <c r="AN15" i="3"/>
  <c r="Q15" i="3"/>
  <c r="AT15" i="3" s="1"/>
  <c r="AU37" i="3"/>
  <c r="Q29" i="3"/>
  <c r="AT29" i="3" s="1"/>
  <c r="AN29" i="3"/>
  <c r="AO80" i="3"/>
  <c r="AH80" i="3"/>
  <c r="AU80" i="3" s="1"/>
  <c r="Q25" i="3"/>
  <c r="AT25" i="3" s="1"/>
  <c r="AN25" i="3"/>
  <c r="AU27" i="3"/>
  <c r="AO68" i="3"/>
  <c r="AR38" i="3"/>
  <c r="AT33" i="3"/>
  <c r="AN49" i="3"/>
  <c r="Q49" i="3"/>
  <c r="AT49" i="3" s="1"/>
  <c r="L9" i="3"/>
  <c r="Q9" i="3"/>
  <c r="AT9" i="3" s="1"/>
  <c r="AN91" i="3"/>
  <c r="L91" i="3"/>
  <c r="L21" i="3"/>
  <c r="AU101" i="3"/>
  <c r="O48" i="3"/>
  <c r="AR48" i="3" s="1"/>
  <c r="AL31" i="3"/>
  <c r="O31" i="3"/>
  <c r="AR31" i="3" s="1"/>
  <c r="AU113" i="3"/>
  <c r="AO101" i="3"/>
  <c r="AO42" i="3"/>
  <c r="L33" i="3"/>
  <c r="Q71" i="3"/>
  <c r="L71" i="3"/>
  <c r="AL43" i="3"/>
  <c r="O43" i="3"/>
  <c r="AR43" i="3" s="1"/>
  <c r="R93" i="3"/>
  <c r="AU93" i="3" s="1"/>
  <c r="AO93" i="3"/>
  <c r="R66" i="3"/>
  <c r="AU66" i="3" s="1"/>
  <c r="AO66" i="3"/>
  <c r="AO82" i="3"/>
  <c r="R82" i="3"/>
  <c r="AU82" i="3" s="1"/>
  <c r="AN94" i="3"/>
  <c r="Q94" i="3"/>
  <c r="AT94" i="3" s="1"/>
  <c r="L94" i="3"/>
  <c r="AO65" i="3"/>
  <c r="R65" i="3"/>
  <c r="AU65" i="3" s="1"/>
  <c r="O78" i="3"/>
  <c r="AR78" i="3" s="1"/>
  <c r="AL78" i="3"/>
  <c r="O86" i="3"/>
  <c r="AR86" i="3" s="1"/>
  <c r="AL86" i="3"/>
  <c r="AO39" i="3"/>
  <c r="R39" i="3"/>
  <c r="AU39" i="3" s="1"/>
  <c r="R14" i="3"/>
  <c r="AU14" i="3" s="1"/>
  <c r="AO14" i="3"/>
  <c r="AO47" i="3"/>
  <c r="AL21" i="3"/>
  <c r="O21" i="3"/>
  <c r="AR21" i="3" s="1"/>
  <c r="AL92" i="3"/>
  <c r="O92" i="3"/>
  <c r="AR92" i="3" s="1"/>
  <c r="O96" i="3"/>
  <c r="AR96" i="3" s="1"/>
  <c r="AL96" i="3"/>
  <c r="O77" i="3"/>
  <c r="AR77" i="3" s="1"/>
  <c r="AL77" i="3"/>
  <c r="AO75" i="3"/>
  <c r="R75" i="3"/>
  <c r="AU75" i="3" s="1"/>
  <c r="Q86" i="3"/>
  <c r="AT86" i="3" s="1"/>
  <c r="AN86" i="3"/>
  <c r="AL42" i="3"/>
  <c r="O42" i="3"/>
  <c r="AR42" i="3" s="1"/>
  <c r="AO45" i="3"/>
  <c r="R45" i="3"/>
  <c r="AU45" i="3" s="1"/>
  <c r="AL13" i="3"/>
  <c r="O13" i="3"/>
  <c r="AR13" i="3" s="1"/>
  <c r="AO26" i="3"/>
  <c r="R26" i="3"/>
  <c r="AU26" i="3" s="1"/>
  <c r="AO38" i="3"/>
  <c r="R118" i="3"/>
  <c r="AU118" i="3" s="1"/>
  <c r="AO118" i="3"/>
  <c r="AL94" i="3"/>
  <c r="O94" i="3"/>
  <c r="AR94" i="3" s="1"/>
  <c r="L96" i="3"/>
  <c r="AN96" i="3"/>
  <c r="Q96" i="3"/>
  <c r="AT96" i="3" s="1"/>
  <c r="R106" i="3"/>
  <c r="AU106" i="3" s="1"/>
  <c r="AO106" i="3"/>
  <c r="R115" i="3"/>
  <c r="AU115" i="3" s="1"/>
  <c r="AO115" i="3"/>
  <c r="L77" i="3"/>
  <c r="AN77" i="3"/>
  <c r="Q77" i="3"/>
  <c r="AT77" i="3" s="1"/>
  <c r="O63" i="3"/>
  <c r="AR63" i="3" s="1"/>
  <c r="AL63" i="3"/>
  <c r="AO62" i="3"/>
  <c r="R62" i="3"/>
  <c r="AU62" i="3" s="1"/>
  <c r="Q58" i="3"/>
  <c r="AT58" i="3" s="1"/>
  <c r="AN58" i="3"/>
  <c r="AL16" i="3"/>
  <c r="O16" i="3"/>
  <c r="AR16" i="3" s="1"/>
  <c r="AL88" i="3"/>
  <c r="O88" i="3"/>
  <c r="AR88" i="3" s="1"/>
  <c r="R109" i="3"/>
  <c r="AU109" i="3" s="1"/>
  <c r="AO109" i="3"/>
  <c r="AO57" i="3"/>
  <c r="R57" i="3"/>
  <c r="AU57" i="3" s="1"/>
  <c r="AN61" i="3"/>
  <c r="L61" i="3"/>
  <c r="Q61" i="3"/>
  <c r="AT61" i="3" s="1"/>
  <c r="AO74" i="3"/>
  <c r="R74" i="3"/>
  <c r="AU74" i="3" s="1"/>
  <c r="O54" i="3"/>
  <c r="AR54" i="3" s="1"/>
  <c r="AL54" i="3"/>
  <c r="R35" i="3"/>
  <c r="AU35" i="3" s="1"/>
  <c r="AO35" i="3"/>
  <c r="O30" i="3"/>
  <c r="AR30" i="3" s="1"/>
  <c r="AL30" i="3"/>
  <c r="L10" i="3"/>
  <c r="AN10" i="3"/>
  <c r="Q10" i="3"/>
  <c r="AT10" i="3" s="1"/>
  <c r="AL84" i="3"/>
  <c r="O84" i="3"/>
  <c r="AR84" i="3" s="1"/>
  <c r="Q93" i="3"/>
  <c r="AT93" i="3" s="1"/>
  <c r="AN93" i="3"/>
  <c r="R103" i="3"/>
  <c r="AU103" i="3" s="1"/>
  <c r="AO103" i="3"/>
  <c r="AO85" i="3"/>
  <c r="R85" i="3"/>
  <c r="AU85" i="3" s="1"/>
  <c r="O59" i="3"/>
  <c r="AR59" i="3" s="1"/>
  <c r="AL59" i="3"/>
  <c r="O73" i="3"/>
  <c r="AR73" i="3" s="1"/>
  <c r="AL73" i="3"/>
  <c r="AL66" i="3"/>
  <c r="O66" i="3"/>
  <c r="AR66" i="3" s="1"/>
  <c r="L58" i="3"/>
  <c r="Q50" i="3"/>
  <c r="AT50" i="3" s="1"/>
  <c r="AN50" i="3"/>
  <c r="O17" i="3"/>
  <c r="AR17" i="3" s="1"/>
  <c r="AL17" i="3"/>
  <c r="AL14" i="3"/>
  <c r="O14" i="3"/>
  <c r="AR14" i="3" s="1"/>
  <c r="AU15" i="3"/>
  <c r="AL80" i="3"/>
  <c r="O80" i="3"/>
  <c r="AR80" i="3" s="1"/>
  <c r="R89" i="3"/>
  <c r="AU89" i="3" s="1"/>
  <c r="AO89" i="3"/>
  <c r="L86" i="3"/>
  <c r="R46" i="3"/>
  <c r="AU46" i="3" s="1"/>
  <c r="AO46" i="3"/>
  <c r="Q46" i="3"/>
  <c r="AT46" i="3" s="1"/>
  <c r="AN46" i="3"/>
  <c r="AO25" i="3"/>
  <c r="R25" i="3"/>
  <c r="AU25" i="3" s="1"/>
  <c r="AL40" i="3"/>
  <c r="O40" i="3"/>
  <c r="AR40" i="3" s="1"/>
  <c r="R23" i="3"/>
  <c r="AU23" i="3" s="1"/>
  <c r="AO23" i="3"/>
  <c r="O26" i="3"/>
  <c r="AR26" i="3" s="1"/>
  <c r="AL26" i="3"/>
  <c r="AN12" i="3"/>
  <c r="L12" i="3"/>
  <c r="Q12" i="3"/>
  <c r="AT12" i="3" s="1"/>
  <c r="AO15" i="3"/>
  <c r="AO114" i="3"/>
  <c r="R114" i="3"/>
  <c r="AU114" i="3" s="1"/>
  <c r="AO117" i="3"/>
  <c r="O64" i="3"/>
  <c r="AR64" i="3" s="1"/>
  <c r="AL64" i="3"/>
  <c r="AL58" i="3"/>
  <c r="O58" i="3"/>
  <c r="AR58" i="3" s="1"/>
  <c r="AO30" i="3"/>
  <c r="R30" i="3"/>
  <c r="AU30" i="3" s="1"/>
  <c r="Q40" i="3"/>
  <c r="AT40" i="3" s="1"/>
  <c r="L40" i="3"/>
  <c r="AN40" i="3"/>
  <c r="AL15" i="3"/>
  <c r="O15" i="3"/>
  <c r="AR15" i="3" s="1"/>
  <c r="AN32" i="3"/>
  <c r="Q32" i="3"/>
  <c r="AT32" i="3" s="1"/>
  <c r="L32" i="3"/>
  <c r="AO111" i="3"/>
  <c r="R111" i="3"/>
  <c r="AU111" i="3" s="1"/>
  <c r="AO92" i="3"/>
  <c r="R92" i="3"/>
  <c r="AU92" i="3" s="1"/>
  <c r="O85" i="3"/>
  <c r="AR85" i="3" s="1"/>
  <c r="AL85" i="3"/>
  <c r="AO88" i="3"/>
  <c r="R88" i="3"/>
  <c r="AU88" i="3" s="1"/>
  <c r="AL70" i="3"/>
  <c r="O70" i="3"/>
  <c r="AR70" i="3" s="1"/>
  <c r="Q82" i="3"/>
  <c r="AT82" i="3" s="1"/>
  <c r="AN82" i="3"/>
  <c r="Q66" i="3"/>
  <c r="AT66" i="3" s="1"/>
  <c r="AN66" i="3"/>
  <c r="Q63" i="3"/>
  <c r="AT63" i="3" s="1"/>
  <c r="L63" i="3"/>
  <c r="AN63" i="3"/>
  <c r="Q56" i="3"/>
  <c r="AT56" i="3" s="1"/>
  <c r="AN56" i="3"/>
  <c r="R51" i="3"/>
  <c r="AU51" i="3" s="1"/>
  <c r="AO51" i="3"/>
  <c r="O34" i="3"/>
  <c r="AR34" i="3" s="1"/>
  <c r="AL34" i="3"/>
  <c r="AO29" i="3"/>
  <c r="R29" i="3"/>
  <c r="AU29" i="3" s="1"/>
  <c r="AL32" i="3"/>
  <c r="O32" i="3"/>
  <c r="AR32" i="3" s="1"/>
  <c r="AN8" i="3"/>
  <c r="Q8" i="3"/>
  <c r="AT8" i="3" s="1"/>
  <c r="L8" i="3"/>
  <c r="AO108" i="3"/>
  <c r="R108" i="3"/>
  <c r="AU108" i="3" s="1"/>
  <c r="AO90" i="3"/>
  <c r="R90" i="3"/>
  <c r="AU90" i="3" s="1"/>
  <c r="AN85" i="3"/>
  <c r="Q85" i="3"/>
  <c r="AT85" i="3" s="1"/>
  <c r="AN64" i="3"/>
  <c r="Q64" i="3"/>
  <c r="AT64" i="3" s="1"/>
  <c r="AO52" i="3"/>
  <c r="R52" i="3"/>
  <c r="AU52" i="3" s="1"/>
  <c r="L56" i="3"/>
  <c r="R54" i="3"/>
  <c r="AU54" i="3" s="1"/>
  <c r="AO54" i="3"/>
  <c r="L64" i="3"/>
  <c r="Q54" i="3"/>
  <c r="AT54" i="3" s="1"/>
  <c r="AN54" i="3"/>
  <c r="AN34" i="3"/>
  <c r="Q34" i="3"/>
  <c r="AT34" i="3" s="1"/>
  <c r="L34" i="3"/>
  <c r="R11" i="3"/>
  <c r="AU11" i="3" s="1"/>
  <c r="AO11" i="3"/>
  <c r="AO105" i="3"/>
  <c r="R105" i="3"/>
  <c r="AU105" i="3" s="1"/>
  <c r="R112" i="3"/>
  <c r="AU112" i="3" s="1"/>
  <c r="AO112" i="3"/>
  <c r="R97" i="3"/>
  <c r="AU97" i="3" s="1"/>
  <c r="AO97" i="3"/>
  <c r="AO95" i="3"/>
  <c r="R95" i="3"/>
  <c r="AU95" i="3" s="1"/>
  <c r="O81" i="3"/>
  <c r="AR81" i="3" s="1"/>
  <c r="AL81" i="3"/>
  <c r="R84" i="3"/>
  <c r="AU84" i="3" s="1"/>
  <c r="AO84" i="3"/>
  <c r="AO76" i="3"/>
  <c r="R76" i="3"/>
  <c r="AU76" i="3" s="1"/>
  <c r="AN72" i="3"/>
  <c r="Q72" i="3"/>
  <c r="AT72" i="3" s="1"/>
  <c r="L72" i="3"/>
  <c r="R79" i="3"/>
  <c r="AU79" i="3" s="1"/>
  <c r="AO79" i="3"/>
  <c r="Q69" i="3"/>
  <c r="AT69" i="3" s="1"/>
  <c r="AN69" i="3"/>
  <c r="L69" i="3"/>
  <c r="L50" i="3"/>
  <c r="Q44" i="3"/>
  <c r="AT44" i="3" s="1"/>
  <c r="AN44" i="3"/>
  <c r="L44" i="3"/>
  <c r="R19" i="3"/>
  <c r="AU19" i="3" s="1"/>
  <c r="AO19" i="3"/>
  <c r="AN28" i="3"/>
  <c r="Q28" i="3"/>
  <c r="AT28" i="3" s="1"/>
  <c r="L28" i="3"/>
  <c r="AN20" i="3"/>
  <c r="Q20" i="3"/>
  <c r="AT20" i="3" s="1"/>
  <c r="L20" i="3"/>
  <c r="AN24" i="3"/>
  <c r="Q24" i="3"/>
  <c r="AT24" i="3" s="1"/>
  <c r="L24" i="3"/>
  <c r="AO102" i="3"/>
  <c r="R102" i="3"/>
  <c r="AU102" i="3" s="1"/>
  <c r="L81" i="3"/>
  <c r="AN81" i="3"/>
  <c r="Q81" i="3"/>
  <c r="AT81" i="3" s="1"/>
  <c r="R100" i="3"/>
  <c r="AU100" i="3" s="1"/>
  <c r="AO100" i="3"/>
  <c r="AL89" i="3"/>
  <c r="O89" i="3"/>
  <c r="AR89" i="3" s="1"/>
  <c r="AL72" i="3"/>
  <c r="O72" i="3"/>
  <c r="AR72" i="3" s="1"/>
  <c r="AL76" i="3"/>
  <c r="O76" i="3"/>
  <c r="AR76" i="3" s="1"/>
  <c r="AO59" i="3"/>
  <c r="R59" i="3"/>
  <c r="AU59" i="3" s="1"/>
  <c r="AO48" i="3"/>
  <c r="R48" i="3"/>
  <c r="AU48" i="3" s="1"/>
  <c r="AN36" i="3"/>
  <c r="Q36" i="3"/>
  <c r="AT36" i="3" s="1"/>
  <c r="L36" i="3"/>
  <c r="Q18" i="3"/>
  <c r="AT18" i="3" s="1"/>
  <c r="AN18" i="3"/>
  <c r="L18" i="3"/>
  <c r="AL28" i="3"/>
  <c r="O28" i="3"/>
  <c r="AR28" i="3" s="1"/>
  <c r="AO16" i="3"/>
  <c r="R16" i="3"/>
  <c r="AU16" i="3" s="1"/>
  <c r="AL20" i="3"/>
  <c r="O20" i="3"/>
  <c r="AR20" i="3" s="1"/>
  <c r="AL24" i="3"/>
  <c r="O24" i="3"/>
  <c r="AR24" i="3" s="1"/>
  <c r="Q97" i="3"/>
  <c r="AT97" i="3" s="1"/>
  <c r="AN97" i="3"/>
  <c r="AL97" i="3"/>
  <c r="O97" i="3"/>
  <c r="AR97" i="3" s="1"/>
  <c r="AN89" i="3"/>
  <c r="Q89" i="3"/>
  <c r="AT89" i="3" s="1"/>
  <c r="AN76" i="3"/>
  <c r="Q76" i="3"/>
  <c r="AT76" i="3" s="1"/>
  <c r="AO67" i="3"/>
  <c r="R67" i="3"/>
  <c r="AU67" i="3" s="1"/>
  <c r="AT79" i="3"/>
  <c r="AO55" i="3"/>
  <c r="R55" i="3"/>
  <c r="AU55" i="3" s="1"/>
  <c r="R60" i="3"/>
  <c r="AU60" i="3" s="1"/>
  <c r="AO60" i="3"/>
  <c r="AL36" i="3"/>
  <c r="O36" i="3"/>
  <c r="AR36" i="3" s="1"/>
  <c r="AO17" i="3"/>
  <c r="R17" i="3"/>
  <c r="AU17" i="3" s="1"/>
  <c r="AO41" i="3"/>
  <c r="R41" i="3"/>
  <c r="AU41" i="3" s="1"/>
  <c r="AO22" i="3"/>
  <c r="R22" i="3"/>
  <c r="AU22" i="3" s="1"/>
  <c r="R31" i="3" l="1"/>
  <c r="AU31" i="3" s="1"/>
  <c r="AO31" i="3"/>
  <c r="AO21" i="3"/>
  <c r="R21" i="3"/>
  <c r="AU21" i="3" s="1"/>
  <c r="R91" i="3"/>
  <c r="AU91" i="3" s="1"/>
  <c r="AO91" i="3"/>
  <c r="AO53" i="3"/>
  <c r="R53" i="3"/>
  <c r="AU53" i="3" s="1"/>
  <c r="R71" i="3"/>
  <c r="AU71" i="3" s="1"/>
  <c r="AO71" i="3"/>
  <c r="R70" i="3"/>
  <c r="AU70" i="3" s="1"/>
  <c r="AO70" i="3"/>
  <c r="AO33" i="3"/>
  <c r="R33" i="3"/>
  <c r="AU33" i="3" s="1"/>
  <c r="AO9" i="3"/>
  <c r="R9" i="3"/>
  <c r="AU9" i="3" s="1"/>
  <c r="R18" i="3"/>
  <c r="AU18" i="3" s="1"/>
  <c r="AO18" i="3"/>
  <c r="AO44" i="3"/>
  <c r="R44" i="3"/>
  <c r="AU44" i="3" s="1"/>
  <c r="R8" i="3"/>
  <c r="AU8" i="3" s="1"/>
  <c r="AO8" i="3"/>
  <c r="R58" i="3"/>
  <c r="AU58" i="3" s="1"/>
  <c r="AO58" i="3"/>
  <c r="AO28" i="3"/>
  <c r="R28" i="3"/>
  <c r="AU28" i="3" s="1"/>
  <c r="R56" i="3"/>
  <c r="AU56" i="3" s="1"/>
  <c r="AO56" i="3"/>
  <c r="AO61" i="3"/>
  <c r="R61" i="3"/>
  <c r="AU61" i="3" s="1"/>
  <c r="AO77" i="3"/>
  <c r="R77" i="3"/>
  <c r="AU77" i="3" s="1"/>
  <c r="AO63" i="3"/>
  <c r="R63" i="3"/>
  <c r="AU63" i="3" s="1"/>
  <c r="AO40" i="3"/>
  <c r="R40" i="3"/>
  <c r="AU40" i="3" s="1"/>
  <c r="R86" i="3"/>
  <c r="AU86" i="3" s="1"/>
  <c r="AO86" i="3"/>
  <c r="AO36" i="3"/>
  <c r="R36" i="3"/>
  <c r="AU36" i="3" s="1"/>
  <c r="R50" i="3"/>
  <c r="AU50" i="3" s="1"/>
  <c r="AO50" i="3"/>
  <c r="AO72" i="3"/>
  <c r="R72" i="3"/>
  <c r="AU72" i="3" s="1"/>
  <c r="R64" i="3"/>
  <c r="AU64" i="3" s="1"/>
  <c r="AO64" i="3"/>
  <c r="R10" i="3"/>
  <c r="AU10" i="3" s="1"/>
  <c r="AO10" i="3"/>
  <c r="AO24" i="3"/>
  <c r="R24" i="3"/>
  <c r="AU24" i="3" s="1"/>
  <c r="AO69" i="3"/>
  <c r="R69" i="3"/>
  <c r="AU69" i="3" s="1"/>
  <c r="AO32" i="3"/>
  <c r="R32" i="3"/>
  <c r="AU32" i="3" s="1"/>
  <c r="R12" i="3"/>
  <c r="AU12" i="3" s="1"/>
  <c r="AO12" i="3"/>
  <c r="AO96" i="3"/>
  <c r="R96" i="3"/>
  <c r="AU96" i="3" s="1"/>
  <c r="AO81" i="3"/>
  <c r="R81" i="3"/>
  <c r="AU81" i="3" s="1"/>
  <c r="AO20" i="3"/>
  <c r="R20" i="3"/>
  <c r="AU20" i="3" s="1"/>
  <c r="AO34" i="3"/>
  <c r="R34" i="3"/>
  <c r="AU34" i="3" s="1"/>
  <c r="AO94" i="3"/>
  <c r="R94" i="3"/>
  <c r="AU94" i="3" s="1"/>
  <c r="W119" i="1" l="1"/>
  <c r="W99" i="1" l="1"/>
  <c r="X120" i="1" s="1"/>
</calcChain>
</file>

<file path=xl/sharedStrings.xml><?xml version="1.0" encoding="utf-8"?>
<sst xmlns="http://schemas.openxmlformats.org/spreadsheetml/2006/main" count="1768" uniqueCount="364">
  <si>
    <t>Obra</t>
  </si>
  <si>
    <t>BDI</t>
  </si>
  <si>
    <t>=</t>
  </si>
  <si>
    <t>PLANILHA ORÇAMENTÁRIA SINTÉTICA</t>
  </si>
  <si>
    <t>Item</t>
  </si>
  <si>
    <t>Descrição</t>
  </si>
  <si>
    <t>Und</t>
  </si>
  <si>
    <t>Quant.</t>
  </si>
  <si>
    <t>Valor Unit</t>
  </si>
  <si>
    <t xml:space="preserve">Valor Unit </t>
  </si>
  <si>
    <t>Total</t>
  </si>
  <si>
    <t>Valor Unit. com BDI</t>
  </si>
  <si>
    <t>Total com BDI</t>
  </si>
  <si>
    <t>FORNECEDOR</t>
  </si>
  <si>
    <t>Valor Unit MEDIO</t>
  </si>
  <si>
    <t>Total MEDIO</t>
  </si>
  <si>
    <t>Valor Unit. com BDI MEDIO</t>
  </si>
  <si>
    <t>Total com BDI MEDIO</t>
  </si>
  <si>
    <t>M. O.</t>
  </si>
  <si>
    <t>MAT.</t>
  </si>
  <si>
    <t>FORNECIMENTO E INSTALAÇÃO DE FÁBRICA DE RAÇÕES EXPERIMENTAL</t>
  </si>
  <si>
    <t>1.1</t>
  </si>
  <si>
    <t>INFRAESTRUTURA ELÉTRICA</t>
  </si>
  <si>
    <t>ESPECIFICAÇÃO / MODELO</t>
  </si>
  <si>
    <t>TRITEC EQUIPAMENTOS LTDA – MZ</t>
  </si>
  <si>
    <t>1.1.1</t>
  </si>
  <si>
    <t>Eletrocalha metálica tipo U</t>
  </si>
  <si>
    <t>150x100 mm com tampa, aço galvanizado</t>
  </si>
  <si>
    <t>UNIDADE</t>
  </si>
  <si>
    <t>AUTOMASUL</t>
  </si>
  <si>
    <t>1.1.2</t>
  </si>
  <si>
    <t>100x50 mm com tampa, aço galvanizado</t>
  </si>
  <si>
    <t>M</t>
  </si>
  <si>
    <t>1.1.3</t>
  </si>
  <si>
    <t>Conexões e curvas para eletrocalha</t>
  </si>
  <si>
    <t>Padrão</t>
  </si>
  <si>
    <t>1.1.4</t>
  </si>
  <si>
    <t>Suportes tipo mão francesa</t>
  </si>
  <si>
    <t xml:space="preserve">200 mm </t>
  </si>
  <si>
    <t>1.1.5</t>
  </si>
  <si>
    <t>Perfilado metálico liso com tampa</t>
  </si>
  <si>
    <t>38x38 mm</t>
  </si>
  <si>
    <t>1.1.6</t>
  </si>
  <si>
    <t>Curvas e conexões para perfilado</t>
  </si>
  <si>
    <t>1.1.7</t>
  </si>
  <si>
    <t>200 mm</t>
  </si>
  <si>
    <t>1.1.8</t>
  </si>
  <si>
    <t>Eletroduto rígido PVC antichama tipo pesado</t>
  </si>
  <si>
    <t>3/4”</t>
  </si>
  <si>
    <t>1.1.9</t>
  </si>
  <si>
    <t>1”</t>
  </si>
  <si>
    <t>1.1.10</t>
  </si>
  <si>
    <t>Cabo PP flexível</t>
  </si>
  <si>
    <t>4x2,5mm²</t>
  </si>
  <si>
    <t>1.1.11</t>
  </si>
  <si>
    <t>6x2,5 mm²</t>
  </si>
  <si>
    <t>1.1.12</t>
  </si>
  <si>
    <t>4x6,0 mm²</t>
  </si>
  <si>
    <t>1.1.13</t>
  </si>
  <si>
    <t>Cabo Unipolar flexível 750V</t>
  </si>
  <si>
    <t>25mm</t>
  </si>
  <si>
    <t>1.1.14</t>
  </si>
  <si>
    <t>4x1mm²</t>
  </si>
  <si>
    <t>1.1.15</t>
  </si>
  <si>
    <t>6x1mm²</t>
  </si>
  <si>
    <t>1.1.16</t>
  </si>
  <si>
    <t>2x1mm²</t>
  </si>
  <si>
    <t>1.1.17</t>
  </si>
  <si>
    <t>Cabo multipolar 22 AWG 6 vias (3 pares)</t>
  </si>
  <si>
    <t>1.1.18</t>
  </si>
  <si>
    <t>Cabo Rede profinet</t>
  </si>
  <si>
    <t>Rede PROFINET</t>
  </si>
  <si>
    <t>1.1.19</t>
  </si>
  <si>
    <t>Disjuntor Geral</t>
  </si>
  <si>
    <t>630 A – DWP630L (WEG) / 1DJG01</t>
  </si>
  <si>
    <t>1.1.20</t>
  </si>
  <si>
    <t>Disjuntor Banco Cap.</t>
  </si>
  <si>
    <t>160 A – DWP250L (WEG) / 1DJ02</t>
  </si>
  <si>
    <t>1.1.21</t>
  </si>
  <si>
    <t>Disjuntor proteção DPS</t>
  </si>
  <si>
    <t>100 A – DWP125L (WEG) / 1DJ01</t>
  </si>
  <si>
    <t>1.1.22</t>
  </si>
  <si>
    <t>Disjuntor Monofásico</t>
  </si>
  <si>
    <t>10A - 16A - 2A</t>
  </si>
  <si>
    <t>1.1.23</t>
  </si>
  <si>
    <t>Disjuntor Motor</t>
  </si>
  <si>
    <t>10–16 A – MPW40-3-D016 (WEG)</t>
  </si>
  <si>
    <t>1.1.24</t>
  </si>
  <si>
    <t xml:space="preserve">4,0–6,3 A – MPW18-3-D063 (WEG) </t>
  </si>
  <si>
    <t>1.1.25</t>
  </si>
  <si>
    <t xml:space="preserve">20–25 A – MPW40-3-D025 (WEG) </t>
  </si>
  <si>
    <t>1.1.26</t>
  </si>
  <si>
    <t xml:space="preserve">6,3–10 A – MPW40-3-D010 (WEG) </t>
  </si>
  <si>
    <t>1.1.27</t>
  </si>
  <si>
    <t xml:space="preserve">70–90 A – MPW100-3-U090 (WEG) </t>
  </si>
  <si>
    <t>1.1.28</t>
  </si>
  <si>
    <t>2,5–4,0 A – MPW18-3-D004 (WEG) / 4DJM03</t>
  </si>
  <si>
    <t>1.1.29</t>
  </si>
  <si>
    <t>Contator de Segurança</t>
  </si>
  <si>
    <t>CWBS25-33-30C03 (WEG)</t>
  </si>
  <si>
    <t>1.1.30</t>
  </si>
  <si>
    <t>CWBS65-33-30C03 (WEG)</t>
  </si>
  <si>
    <t>1.1.31</t>
  </si>
  <si>
    <t>CWBS95-00-30D02 (WEG)</t>
  </si>
  <si>
    <t>1.1.32</t>
  </si>
  <si>
    <t>Contator</t>
  </si>
  <si>
    <t>CWC07 (WEG)</t>
  </si>
  <si>
    <t>1.1.33</t>
  </si>
  <si>
    <t>CWC016 (WEG)</t>
  </si>
  <si>
    <t>1.1.34</t>
  </si>
  <si>
    <t>Contator auxíliar</t>
  </si>
  <si>
    <t>CAW04 (WEG)</t>
  </si>
  <si>
    <t>1.1.35</t>
  </si>
  <si>
    <t>Soft Starter</t>
  </si>
  <si>
    <t>SSW07 (WEG)</t>
  </si>
  <si>
    <t>1.1.36</t>
  </si>
  <si>
    <t>SSW900 (WEG)</t>
  </si>
  <si>
    <t>1.1.37</t>
  </si>
  <si>
    <t>Inversor de Frequência</t>
  </si>
  <si>
    <t>G120C (Siemens)</t>
  </si>
  <si>
    <t>1.1.38</t>
  </si>
  <si>
    <t>1.1.39</t>
  </si>
  <si>
    <t>DPS Classe 1+2</t>
  </si>
  <si>
    <t>SPW27560-12,5 (WEG)</t>
  </si>
  <si>
    <t>1.1.40</t>
  </si>
  <si>
    <t>Botão de Pulso Verde (luminoso)</t>
  </si>
  <si>
    <t>IP66</t>
  </si>
  <si>
    <t>1.1.41</t>
  </si>
  <si>
    <t xml:space="preserve">Botão de Pulso Vermelho </t>
  </si>
  <si>
    <t>1.1.42</t>
  </si>
  <si>
    <t>Botão de Emergência c/ caixa</t>
  </si>
  <si>
    <t>1.1.43</t>
  </si>
  <si>
    <t xml:space="preserve">Chave Segurança </t>
  </si>
  <si>
    <t>WEG</t>
  </si>
  <si>
    <t>1.1.44</t>
  </si>
  <si>
    <t>Caixa de botoeira</t>
  </si>
  <si>
    <t>Suporte IP66 para 2 botões</t>
  </si>
  <si>
    <t>1.1.45</t>
  </si>
  <si>
    <t>Relé de Segurança</t>
  </si>
  <si>
    <t>WEG CPA-D</t>
  </si>
  <si>
    <t>1.1.46</t>
  </si>
  <si>
    <t>Borne Fusível</t>
  </si>
  <si>
    <t>Weidmüller / Phoenix Contact</t>
  </si>
  <si>
    <t>1.1.47</t>
  </si>
  <si>
    <t>Relé Auxiliar / Interface</t>
  </si>
  <si>
    <t>24 VDC – 6A (WEG / Phoenix)</t>
  </si>
  <si>
    <t>1.1.48</t>
  </si>
  <si>
    <t>CLP Siemens ET200SP</t>
  </si>
  <si>
    <t xml:space="preserve">CPU </t>
  </si>
  <si>
    <t>1.1.49</t>
  </si>
  <si>
    <t>Módulo Comunicação PROFINET</t>
  </si>
  <si>
    <t>---</t>
  </si>
  <si>
    <t>1.1.50</t>
  </si>
  <si>
    <t>Módulo Entrada Digital</t>
  </si>
  <si>
    <t>SM1221 – 16 DI 24VDC</t>
  </si>
  <si>
    <t>1.1.51</t>
  </si>
  <si>
    <t>Módulo Saída Digital</t>
  </si>
  <si>
    <t>SM1222 – 16 DO 24VDC</t>
  </si>
  <si>
    <t>1.1.52</t>
  </si>
  <si>
    <t>Base Unit Branca</t>
  </si>
  <si>
    <t>6ES7 193-6BP00-0DA0</t>
  </si>
  <si>
    <t>1.1.53</t>
  </si>
  <si>
    <t>Base Unit Preta</t>
  </si>
  <si>
    <t>1.1.54</t>
  </si>
  <si>
    <t>Fonte 24VDC</t>
  </si>
  <si>
    <t>15A – Siemens / WEG</t>
  </si>
  <si>
    <t>1.1.55</t>
  </si>
  <si>
    <t>Switch 8 portas</t>
  </si>
  <si>
    <t>Siemens</t>
  </si>
  <si>
    <t>1.1.56</t>
  </si>
  <si>
    <t>Módulo Painel</t>
  </si>
  <si>
    <t>2100 x 600 x 600 mm (h x l x p)</t>
  </si>
  <si>
    <t>1.1.57</t>
  </si>
  <si>
    <t>2100 x 800 x 600 mm (h x l x p)</t>
  </si>
  <si>
    <t>1.1.58</t>
  </si>
  <si>
    <t>Chave de nível (silos)</t>
  </si>
  <si>
    <t>XK30 24vcc</t>
  </si>
  <si>
    <t>1.1.59</t>
  </si>
  <si>
    <t>Sirene Luminosa</t>
  </si>
  <si>
    <t>24vcc</t>
  </si>
  <si>
    <t>1.1.60</t>
  </si>
  <si>
    <t>Sensor de rotação</t>
  </si>
  <si>
    <t>Elevador de caneca</t>
  </si>
  <si>
    <t>1.1.61</t>
  </si>
  <si>
    <t>Kit Ventilação Iluminação Painel</t>
  </si>
  <si>
    <t>Kit completo</t>
  </si>
  <si>
    <t>1.1.62</t>
  </si>
  <si>
    <t>kit de bornes</t>
  </si>
  <si>
    <t>1.1.63</t>
  </si>
  <si>
    <t>Disjuntor de Comando</t>
  </si>
  <si>
    <t>10 A – MDW-C10 (WEG) / DJ01</t>
  </si>
  <si>
    <t>1.1.64</t>
  </si>
  <si>
    <t>Fonte Chaveada 220V/24Vcc</t>
  </si>
  <si>
    <t>PSS24-W – 2,2 A</t>
  </si>
  <si>
    <t>1.1.65</t>
  </si>
  <si>
    <t>Interface Homem Máquina</t>
  </si>
  <si>
    <t>IHM 15" SIEMENS</t>
  </si>
  <si>
    <t>1.1.66</t>
  </si>
  <si>
    <t>Cabos de comando</t>
  </si>
  <si>
    <t>2,5 mm² e 1 mm²</t>
  </si>
  <si>
    <t>1.1.67</t>
  </si>
  <si>
    <t>Bornes para alimentação</t>
  </si>
  <si>
    <t xml:space="preserve">2,5 mm² </t>
  </si>
  <si>
    <t>1.1.68</t>
  </si>
  <si>
    <t>Caixa do Quadro</t>
  </si>
  <si>
    <t>700 x 700 x 300 mm</t>
  </si>
  <si>
    <t>1.1.69</t>
  </si>
  <si>
    <t>Moldura IHM</t>
  </si>
  <si>
    <t>TASCO</t>
  </si>
  <si>
    <t>1.1.70</t>
  </si>
  <si>
    <t>Canaletas</t>
  </si>
  <si>
    <t>Modelo compatível</t>
  </si>
  <si>
    <t>1.1.71</t>
  </si>
  <si>
    <t>Trilho DIN</t>
  </si>
  <si>
    <t>Modelo padrão</t>
  </si>
  <si>
    <t>1.1.72</t>
  </si>
  <si>
    <t>Fecho com cadeado</t>
  </si>
  <si>
    <t>Dispositivo de segurança</t>
  </si>
  <si>
    <t>1.1.73</t>
  </si>
  <si>
    <t>1.1.74</t>
  </si>
  <si>
    <t>1.1.75</t>
  </si>
  <si>
    <t>Conversor de pesagem</t>
  </si>
  <si>
    <t>TBL profinet - Weightech</t>
  </si>
  <si>
    <t>1.1.76</t>
  </si>
  <si>
    <t>1.1.77</t>
  </si>
  <si>
    <t xml:space="preserve">1mm² e 2,5 mm² </t>
  </si>
  <si>
    <t>1.1.78</t>
  </si>
  <si>
    <t>500 x 600 x 250 mm</t>
  </si>
  <si>
    <t>1.1.79</t>
  </si>
  <si>
    <t>1.1.80</t>
  </si>
  <si>
    <t>1.1.81</t>
  </si>
  <si>
    <t>1.1.82</t>
  </si>
  <si>
    <t>Sistema de aterramento</t>
  </si>
  <si>
    <t>Condutores e terminais PE</t>
  </si>
  <si>
    <t>1.1.83</t>
  </si>
  <si>
    <t>Cabo 2,5 mm²</t>
  </si>
  <si>
    <t>Cabo flexível 750 V</t>
  </si>
  <si>
    <t>1.1.84</t>
  </si>
  <si>
    <t>Cabo 4 mm²</t>
  </si>
  <si>
    <t>1.1.85</t>
  </si>
  <si>
    <t>Cabo 16 mm²</t>
  </si>
  <si>
    <t>1.1.86</t>
  </si>
  <si>
    <t>Cabo 25 mm²</t>
  </si>
  <si>
    <t>1.1.87</t>
  </si>
  <si>
    <t>Cabo 35 mm²</t>
  </si>
  <si>
    <t>1.1.88</t>
  </si>
  <si>
    <t>Cabo 70 mm²</t>
  </si>
  <si>
    <t>1.1.89</t>
  </si>
  <si>
    <t>Barramento Cobre</t>
  </si>
  <si>
    <t>2.3/8" x 3/8"</t>
  </si>
  <si>
    <t>1.1.90</t>
  </si>
  <si>
    <t>MECANICO DE EQUIPAMENTOS PESADOS (HORISTA)</t>
  </si>
  <si>
    <t>H</t>
  </si>
  <si>
    <t>1.1.91</t>
  </si>
  <si>
    <t>AUXILIAR DE MECÂNICO COM ENCARGOS COMPLEMENTARES</t>
  </si>
  <si>
    <t>1.2</t>
  </si>
  <si>
    <t>EQUIPAMENTOS</t>
  </si>
  <si>
    <t>1.2.1</t>
  </si>
  <si>
    <t>Elevador de canecas autolimpante 12000 x 800 - canecas 195 mm</t>
  </si>
  <si>
    <t>UNID</t>
  </si>
  <si>
    <t>AGRONOX LTDA</t>
  </si>
  <si>
    <t>METALURGICA WAGNER LTDA</t>
  </si>
  <si>
    <t>1.2.2</t>
  </si>
  <si>
    <t>Redler Moega</t>
  </si>
  <si>
    <t>1.2.3</t>
  </si>
  <si>
    <t>Redler Silo de Armazenamento - 18500 MM</t>
  </si>
  <si>
    <t>1.2.4</t>
  </si>
  <si>
    <t>Interligação Redlers Silos de Armazenamento - 2300MM</t>
  </si>
  <si>
    <t>1.2.5</t>
  </si>
  <si>
    <t>Redler Silos Pulmão - 3000MM</t>
  </si>
  <si>
    <t>1.2.6</t>
  </si>
  <si>
    <t>Moinho de martelos 50 CV</t>
  </si>
  <si>
    <t>1.2.7</t>
  </si>
  <si>
    <t>Filtro 8 Mangas</t>
  </si>
  <si>
    <t>1.2.8</t>
  </si>
  <si>
    <t>Célula de Carga 700 kg</t>
  </si>
  <si>
    <t>1.2.9</t>
  </si>
  <si>
    <t>Misturador Hrizontal de Pás 500 kg inox</t>
  </si>
  <si>
    <t>1.2.10</t>
  </si>
  <si>
    <t>Caçamba Misturador 500 kg</t>
  </si>
  <si>
    <t>1.2.11</t>
  </si>
  <si>
    <t>Resfriador Pellet 250 kg</t>
  </si>
  <si>
    <t>1.2.12</t>
  </si>
  <si>
    <t>Prateleiras Perfil W150x13</t>
  </si>
  <si>
    <t>1.2.13</t>
  </si>
  <si>
    <t>Ensacadeira eletrônica</t>
  </si>
  <si>
    <t>1.2.14</t>
  </si>
  <si>
    <t>Paleteira elétrica - conforme memorial mecânico</t>
  </si>
  <si>
    <t>1.2.15</t>
  </si>
  <si>
    <t>Reforma Pulmões Misturador</t>
  </si>
  <si>
    <t>1.2.16</t>
  </si>
  <si>
    <t>Redler Acima dos silos - 18500 MM</t>
  </si>
  <si>
    <t>1.2.17</t>
  </si>
  <si>
    <t>Instalação Pneumática</t>
  </si>
  <si>
    <t>1.2.18</t>
  </si>
  <si>
    <t>1.2.19</t>
  </si>
  <si>
    <t>MÊS 1</t>
  </si>
  <si>
    <t>MO</t>
  </si>
  <si>
    <t>MAT</t>
  </si>
  <si>
    <t>TOTAL</t>
  </si>
  <si>
    <t>%</t>
  </si>
  <si>
    <t>MÊS 2</t>
  </si>
  <si>
    <t>MÊS 3</t>
  </si>
  <si>
    <t>MÊS 4</t>
  </si>
  <si>
    <t>TOTAL MÉDIO</t>
  </si>
  <si>
    <t xml:space="preserve">                                                                       MODELO COMPOSIÇÃO DE BDI CONVENCIONAL COM DESONERAÇÃO DA FOLHA DE PAGAMENTO</t>
  </si>
  <si>
    <t>ENDEREÇO:</t>
  </si>
  <si>
    <t>Embrapa Suínos e Aves, Rodovia BR 153, Km 110, s/n  Vila Tamanduá, Concórdia-SC, 89715-899.</t>
  </si>
  <si>
    <t>DATA BASE:</t>
  </si>
  <si>
    <t>M.O. COM ENCARGOS COMPLEMENTARES</t>
  </si>
  <si>
    <t>COMPOSIÇÃO DA TAXA DE BONIFICAÇÃO E DESPESAS INDIRETAS – BDI</t>
  </si>
  <si>
    <t>BDI CONVENCIONAL COM DESONERAÇÃO DA FOLHA DE PAGAMENTO:</t>
  </si>
  <si>
    <r>
      <t xml:space="preserve">BDI =   </t>
    </r>
    <r>
      <rPr>
        <b/>
        <u/>
        <sz val="12"/>
        <color rgb="FF000000"/>
        <rFont val="Arial"/>
        <family val="2"/>
      </rPr>
      <t>(1 + AC + S + R + G).(1 + DF).(1 + L)</t>
    </r>
    <r>
      <rPr>
        <b/>
        <sz val="12"/>
        <color rgb="FF000000"/>
        <rFont val="Arial"/>
        <family val="2"/>
      </rPr>
      <t xml:space="preserve"> – 1</t>
    </r>
  </si>
  <si>
    <t>                                       (1 - I)             </t>
  </si>
  <si>
    <t>Fonte: Acórdão 2.622/2013-TCU-Plenário</t>
  </si>
  <si>
    <t>onde:</t>
  </si>
  <si>
    <r>
      <t>AC</t>
    </r>
    <r>
      <rPr>
        <sz val="12"/>
        <color rgb="FF000000"/>
        <rFont val="Arial"/>
        <family val="2"/>
      </rPr>
      <t xml:space="preserve"> é a taxa de rateio da Administração Central;</t>
    </r>
  </si>
  <si>
    <r>
      <t>S</t>
    </r>
    <r>
      <rPr>
        <sz val="12"/>
        <color rgb="FF000000"/>
        <rFont val="Arial"/>
        <family val="2"/>
      </rPr>
      <t xml:space="preserve"> é uma taxa representativa de Seguros;</t>
    </r>
  </si>
  <si>
    <r>
      <t>R</t>
    </r>
    <r>
      <rPr>
        <sz val="12"/>
        <color rgb="FF000000"/>
        <rFont val="Arial"/>
        <family val="2"/>
      </rPr>
      <t xml:space="preserve"> corresponde aos riscos e imprevistos;</t>
    </r>
  </si>
  <si>
    <r>
      <t>G</t>
    </r>
    <r>
      <rPr>
        <sz val="12"/>
        <color rgb="FF000000"/>
        <rFont val="Arial"/>
        <family val="2"/>
      </rPr>
      <t xml:space="preserve"> é a taxa que representa o ônus das garantias exigidas em edital;</t>
    </r>
  </si>
  <si>
    <r>
      <t>DF</t>
    </r>
    <r>
      <rPr>
        <sz val="12"/>
        <color rgb="FF000000"/>
        <rFont val="Arial"/>
        <family val="2"/>
      </rPr>
      <t xml:space="preserve"> é a taxa representativa das despesas financeiras;</t>
    </r>
  </si>
  <si>
    <r>
      <t>L</t>
    </r>
    <r>
      <rPr>
        <sz val="12"/>
        <color rgb="FF000000"/>
        <rFont val="Arial"/>
        <family val="2"/>
      </rPr>
      <t xml:space="preserve"> corresponde ao lucro bruto;</t>
    </r>
  </si>
  <si>
    <r>
      <t>I</t>
    </r>
    <r>
      <rPr>
        <sz val="12"/>
        <color rgb="FF000000"/>
        <rFont val="Arial"/>
        <family val="2"/>
      </rPr>
      <t xml:space="preserve"> é a taxa representativa dos impostos (incidentes sobre o valor faturado).</t>
    </r>
  </si>
  <si>
    <t>Intervalo de Admissibilidade</t>
  </si>
  <si>
    <t>Valores Propostos</t>
  </si>
  <si>
    <t>Mínimo</t>
  </si>
  <si>
    <t>Médio</t>
  </si>
  <si>
    <t>Máximo</t>
  </si>
  <si>
    <t>Administração Central</t>
  </si>
  <si>
    <t>Seguros e Garantias</t>
  </si>
  <si>
    <t>Riscos</t>
  </si>
  <si>
    <t>Despesas Financeiras</t>
  </si>
  <si>
    <t>Lucro</t>
  </si>
  <si>
    <t>Valores Propostos (%)</t>
  </si>
  <si>
    <t>Impostos</t>
  </si>
  <si>
    <t>Tributos</t>
  </si>
  <si>
    <t>ISS</t>
  </si>
  <si>
    <t>PIS</t>
  </si>
  <si>
    <t>COFINS</t>
  </si>
  <si>
    <t>CPRB</t>
  </si>
  <si>
    <t>BDI referencial =</t>
  </si>
  <si>
    <t>NOTAS:</t>
  </si>
  <si>
    <t>1. A planilha orçamentária fornecida deverá ser preenchida pelos licitantes com custos unitários de cada item de serviço. O BDI convencional, que incidirá sobre o somatório dos custos totais de cada item de serviço, deverá ser apresentado à parte, nos moldes deste Anexo.</t>
  </si>
  <si>
    <t>2. Cada licitante deverá compor sua taxa de BDI convencional com base em fórmula apresentada acima, levando em conta que nesta taxa deverão estar considerados, além dos impostos, as despesas indiretas não explicitadas na planilha orçamentária e o lucro.</t>
  </si>
  <si>
    <t>3. Os valores propostos levaram em consideração o tipo de obra Construção de Edifícios.</t>
  </si>
  <si>
    <t>4. Os impostos incidentes sobre o faturamento considerados foram (ajustar ISS conforme legislação tributária do município local):                                                                                ISS = 3,0% (adotado 1,5% nas fórmulas de cálculo, pois a mão de obra é considerada como 50% do total do valor do fornecimento - Regulamento do imposto sobre serviços de qualquer natureza - ISSQN); PIS = 0,65%; COFINS = 3,00% e CPRB = 4,50% (Contribuição Previdenciária sobre a Receita Bruta – Lei n. 13.161 de 31/08/2015).</t>
  </si>
  <si>
    <t>5. A composição do BDI das empresas comprovadamente optantes pelo Simples Nacional, regime de tributação favorecido e diferenciado, deve prever percentuais dos tributos ISS, PIS e COFINS compatíveis com as alíquotas que a empresa está obrigada a recolher de acordo com os percentuais previstos na legislação complementar, bem como a composição de encargos sociais não deve incluir os gastos relativos às contribuições que estão dispensadas de recolhimento (Sesi, Senai, Sebrae etc.), de forma que os benefícios tributários conferidos por expressa disposição legal sejam devidamente refletidos nos preços contratados pela Administração.</t>
  </si>
  <si>
    <t>SOMATÓRIA TOTAL</t>
  </si>
  <si>
    <t xml:space="preserve">Valor Unit. com BDI </t>
  </si>
  <si>
    <t xml:space="preserve">Total com BDI </t>
  </si>
  <si>
    <t>MÃO DE OBRA</t>
  </si>
  <si>
    <t>MATERIAL</t>
  </si>
  <si>
    <t>TOTAL GERAL</t>
  </si>
  <si>
    <t xml:space="preserve">TOTAL SEM BDI </t>
  </si>
  <si>
    <t>TOTAL DO BDI</t>
  </si>
  <si>
    <t>B.D.I.</t>
  </si>
  <si>
    <t>CRONOGRAMA FÍSICO FINANCEIRO</t>
  </si>
  <si>
    <t>Execução da Modernização da Fábrica de Rações Principal da Embrapa Suínos e Aves</t>
  </si>
  <si>
    <t>EXECUÇÃO DA MODERNIZAÇÃO DA FÁBRICA DE RAÇÕES PRINCIPAL DA EMBRAPA SUÍNOS E AVES</t>
  </si>
  <si>
    <t>OBRA: Execução da Modernização da Fábrica de Rações Principal da Embrapa Suínos e Aves</t>
  </si>
  <si>
    <t>TRITEC EQUIPAMENTOS LTDA – MZ CONTATO: (51) 997043078</t>
  </si>
  <si>
    <t>AUTOMASUL CONTATO: (54)33162600</t>
  </si>
  <si>
    <t>AGRONOX LTDA CONTATO : (51)999626158</t>
  </si>
  <si>
    <t>METALURGICA WAGNER LTDA CONTATO: (51) 991553607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</si>
</sst>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164" formatCode="0.0"/>
    <numFmt numFmtId="165" formatCode="#,##0.000"/>
  </numFmts>
  <fonts count="31" x14ac:knownFonts="1">
    <font>
      <sz val="11"/>
      <name val="Arial"/>
      <family val="1"/>
      <charset val="1"/>
    </font>
    <font>
      <sz val="10"/>
      <name val="Arial"/>
      <family val="2"/>
    </font>
    <font>
      <sz val="10"/>
      <name val="Arial"/>
      <family val="2"/>
      <charset val="1"/>
    </font>
    <font>
      <sz val="11"/>
      <color theme="1"/>
      <name val="Calibri"/>
      <family val="2"/>
      <charset val="1"/>
    </font>
    <font>
      <b/>
      <sz val="11"/>
      <name val="Arial"/>
      <family val="1"/>
      <charset val="1"/>
    </font>
    <font>
      <b/>
      <sz val="10"/>
      <name val="Arial"/>
      <family val="1"/>
      <charset val="1"/>
    </font>
    <font>
      <b/>
      <sz val="14"/>
      <name val="Arial"/>
      <family val="1"/>
      <charset val="1"/>
    </font>
    <font>
      <b/>
      <sz val="12"/>
      <name val="Arial"/>
      <family val="1"/>
      <charset val="1"/>
    </font>
    <font>
      <b/>
      <sz val="10"/>
      <color rgb="FFFF0000"/>
      <name val="Arial"/>
      <family val="1"/>
      <charset val="1"/>
    </font>
    <font>
      <sz val="10"/>
      <name val="Arial"/>
      <family val="1"/>
      <charset val="1"/>
    </font>
    <font>
      <b/>
      <sz val="16"/>
      <name val="Arial"/>
      <family val="2"/>
      <charset val="1"/>
    </font>
    <font>
      <sz val="8"/>
      <name val="Arial"/>
      <family val="1"/>
      <charset val="1"/>
    </font>
    <font>
      <sz val="11"/>
      <name val="Arial"/>
      <family val="1"/>
      <charset val="1"/>
    </font>
    <font>
      <b/>
      <sz val="12"/>
      <color rgb="FF000000"/>
      <name val="Arial"/>
      <family val="2"/>
    </font>
    <font>
      <b/>
      <sz val="10"/>
      <color rgb="FF000000"/>
      <name val="Arial"/>
      <family val="2"/>
    </font>
    <font>
      <sz val="10"/>
      <color rgb="FF000000"/>
      <name val="Arial"/>
      <family val="2"/>
    </font>
    <font>
      <sz val="8"/>
      <color rgb="FF000000"/>
      <name val="Arial"/>
      <family val="2"/>
    </font>
    <font>
      <b/>
      <sz val="12"/>
      <color rgb="FF000000"/>
      <name val="Calibri"/>
      <family val="2"/>
    </font>
    <font>
      <sz val="10"/>
      <color rgb="FF000000"/>
      <name val="Calibri"/>
      <family val="2"/>
    </font>
    <font>
      <sz val="12"/>
      <color rgb="FF000000"/>
      <name val="Arial"/>
      <family val="2"/>
    </font>
    <font>
      <sz val="11"/>
      <color rgb="FF000000"/>
      <name val="Arial"/>
      <family val="2"/>
    </font>
    <font>
      <b/>
      <u/>
      <sz val="12"/>
      <color rgb="FF000000"/>
      <name val="Arial"/>
      <family val="2"/>
    </font>
    <font>
      <i/>
      <sz val="10"/>
      <color rgb="FF000000"/>
      <name val="Arial"/>
      <family val="2"/>
    </font>
    <font>
      <b/>
      <u/>
      <sz val="10"/>
      <color rgb="FF000000"/>
      <name val="Arial"/>
      <family val="2"/>
    </font>
    <font>
      <sz val="12"/>
      <color rgb="FFFF0000"/>
      <name val="Arial"/>
      <family val="2"/>
    </font>
    <font>
      <sz val="10"/>
      <color rgb="FFFF0000"/>
      <name val="Arial"/>
      <family val="2"/>
    </font>
    <font>
      <b/>
      <sz val="11"/>
      <name val="Arial"/>
      <family val="2"/>
    </font>
    <font>
      <b/>
      <sz val="12"/>
      <color rgb="FFFF0000"/>
      <name val="Arial"/>
      <family val="1"/>
      <charset val="1"/>
    </font>
    <font>
      <b/>
      <sz val="13"/>
      <color rgb="FF000000"/>
      <name val="Arial"/>
      <family val="1"/>
    </font>
    <font>
      <b/>
      <sz val="11"/>
      <name val="Arial"/>
      <family val="1"/>
    </font>
    <font>
      <b/>
      <sz val="10"/>
      <name val="Arial"/>
      <family val="1"/>
    </font>
  </fonts>
  <fills count="11">
    <fill>
      <patternFill patternType="none"/>
    </fill>
    <fill>
      <patternFill patternType="gray125"/>
    </fill>
    <fill>
      <patternFill patternType="solid">
        <fgColor rgb="FFFFFFFF"/>
        <bgColor rgb="FFE2F0D9"/>
      </patternFill>
    </fill>
    <fill>
      <patternFill patternType="solid">
        <fgColor rgb="FFD8ECF6"/>
        <bgColor rgb="FFDFF0D8"/>
      </patternFill>
    </fill>
    <fill>
      <patternFill patternType="solid">
        <fgColor rgb="FFDFF0D8"/>
        <bgColor rgb="FFE2F0D9"/>
      </patternFill>
    </fill>
    <fill>
      <patternFill patternType="solid">
        <fgColor theme="9" tint="0.79989013336588644"/>
        <bgColor rgb="FFDFF0D8"/>
      </patternFill>
    </fill>
    <fill>
      <patternFill patternType="solid">
        <fgColor rgb="FFD9D9D9"/>
        <bgColor rgb="FFD9D9D9"/>
      </patternFill>
    </fill>
    <fill>
      <patternFill patternType="solid">
        <fgColor theme="9" tint="0.79998168889431442"/>
        <bgColor indexed="64"/>
      </patternFill>
    </fill>
    <fill>
      <patternFill patternType="solid">
        <fgColor theme="9" tint="0.79998168889431442"/>
        <bgColor rgb="FFE2F0D9"/>
      </patternFill>
    </fill>
    <fill>
      <patternFill patternType="solid">
        <fgColor rgb="FFD8ECF6"/>
      </patternFill>
    </fill>
    <fill>
      <patternFill patternType="solid">
        <fgColor rgb="FFFFFFFF"/>
      </patternFill>
    </fill>
  </fills>
  <borders count="4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rgb="FF000000"/>
      </left>
      <right style="thick">
        <color rgb="FF000000"/>
      </right>
      <top style="thick">
        <color rgb="FF000000"/>
      </top>
      <bottom style="thin">
        <color rgb="FF000000"/>
      </bottom>
      <diagonal/>
    </border>
    <border>
      <left style="thick">
        <color rgb="FF000000"/>
      </left>
      <right style="thick">
        <color rgb="FF000000"/>
      </right>
      <top style="thin">
        <color rgb="FF000000"/>
      </top>
      <bottom style="thin">
        <color rgb="FF000000"/>
      </bottom>
      <diagonal/>
    </border>
    <border>
      <left style="thick">
        <color rgb="FF000000"/>
      </left>
      <right/>
      <top style="thin">
        <color rgb="FF000000"/>
      </top>
      <bottom style="thin">
        <color rgb="FF000000"/>
      </bottom>
      <diagonal/>
    </border>
    <border>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top/>
      <bottom/>
      <diagonal/>
    </border>
    <border>
      <left/>
      <right style="thick">
        <color rgb="FF000000"/>
      </right>
      <top/>
      <bottom/>
      <diagonal/>
    </border>
    <border>
      <left style="thick">
        <color rgb="FF000000"/>
      </left>
      <right style="thick">
        <color rgb="FF000000"/>
      </right>
      <top/>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auto="1"/>
      </left>
      <right/>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7">
    <xf numFmtId="0" fontId="0" fillId="0" borderId="0"/>
    <xf numFmtId="9" fontId="1" fillId="0" borderId="0" applyBorder="0" applyAlignment="0" applyProtection="0"/>
    <xf numFmtId="0" fontId="2" fillId="0" borderId="0"/>
    <xf numFmtId="0" fontId="3" fillId="0" borderId="0"/>
    <xf numFmtId="0" fontId="2" fillId="0" borderId="0"/>
    <xf numFmtId="0" fontId="3" fillId="0" borderId="0"/>
    <xf numFmtId="44" fontId="12" fillId="0" borderId="0" applyFont="0" applyFill="0" applyBorder="0" applyAlignment="0" applyProtection="0"/>
  </cellStyleXfs>
  <cellXfs count="176">
    <xf numFmtId="0" fontId="0" fillId="0" borderId="0" xfId="0"/>
    <xf numFmtId="0" fontId="4" fillId="2" borderId="15" xfId="0" applyFont="1" applyFill="1" applyBorder="1" applyAlignment="1">
      <alignment horizontal="right" vertical="top" wrapText="1"/>
    </xf>
    <xf numFmtId="0" fontId="4" fillId="2" borderId="15" xfId="0" applyFont="1" applyFill="1" applyBorder="1" applyAlignment="1">
      <alignment horizontal="left" vertical="top" wrapText="1"/>
    </xf>
    <xf numFmtId="0" fontId="5" fillId="2" borderId="0" xfId="0" applyFont="1" applyFill="1" applyAlignment="1">
      <alignment horizontal="left" vertical="top" wrapText="1"/>
    </xf>
    <xf numFmtId="0" fontId="4" fillId="2" borderId="2"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0" borderId="4" xfId="0" applyBorder="1"/>
    <xf numFmtId="0" fontId="0" fillId="0" borderId="5" xfId="0" applyBorder="1"/>
    <xf numFmtId="0" fontId="0" fillId="0" borderId="6" xfId="0" applyBorder="1"/>
    <xf numFmtId="0" fontId="5" fillId="2" borderId="7" xfId="0" applyFont="1" applyFill="1" applyBorder="1" applyAlignment="1">
      <alignment horizontal="left" vertical="top" wrapText="1"/>
    </xf>
    <xf numFmtId="0" fontId="0" fillId="0" borderId="9" xfId="0" applyBorder="1" applyAlignment="1">
      <alignment horizontal="center" vertical="center"/>
    </xf>
    <xf numFmtId="0" fontId="0" fillId="0" borderId="10" xfId="0" applyBorder="1" applyAlignment="1">
      <alignment horizontal="center" vertical="center"/>
    </xf>
    <xf numFmtId="10" fontId="0" fillId="0" borderId="11" xfId="0" applyNumberFormat="1" applyBorder="1" applyAlignment="1">
      <alignment horizontal="center" vertical="center"/>
    </xf>
    <xf numFmtId="0" fontId="0" fillId="0" borderId="12" xfId="0" applyBorder="1"/>
    <xf numFmtId="0" fontId="0" fillId="0" borderId="13" xfId="0" applyBorder="1"/>
    <xf numFmtId="0" fontId="4" fillId="0" borderId="15" xfId="0" applyFont="1" applyBorder="1" applyAlignment="1">
      <alignment horizontal="center"/>
    </xf>
    <xf numFmtId="0" fontId="0" fillId="0" borderId="15" xfId="0" applyBorder="1"/>
    <xf numFmtId="0" fontId="6" fillId="3" borderId="15" xfId="0" applyFont="1" applyFill="1" applyBorder="1" applyAlignment="1">
      <alignment horizontal="center" vertical="top" wrapText="1"/>
    </xf>
    <xf numFmtId="0" fontId="7" fillId="3" borderId="15" xfId="0" applyFont="1" applyFill="1" applyBorder="1" applyAlignment="1">
      <alignment horizontal="left" vertical="top" wrapText="1"/>
    </xf>
    <xf numFmtId="0" fontId="5" fillId="3" borderId="15" xfId="0" applyFont="1" applyFill="1" applyBorder="1" applyAlignment="1">
      <alignment horizontal="left" vertical="top" wrapText="1"/>
    </xf>
    <xf numFmtId="4" fontId="7" fillId="3" borderId="15" xfId="0" applyNumberFormat="1" applyFont="1" applyFill="1" applyBorder="1" applyAlignment="1">
      <alignment horizontal="right" vertical="top" wrapText="1"/>
    </xf>
    <xf numFmtId="0" fontId="5" fillId="3" borderId="15" xfId="0" applyFont="1" applyFill="1" applyBorder="1" applyAlignment="1">
      <alignment horizontal="center" vertical="top" wrapText="1"/>
    </xf>
    <xf numFmtId="0" fontId="8" fillId="3" borderId="15" xfId="0" applyFont="1" applyFill="1" applyBorder="1" applyAlignment="1">
      <alignment horizontal="left" vertical="top" wrapText="1"/>
    </xf>
    <xf numFmtId="0" fontId="8" fillId="3" borderId="15" xfId="0" applyFont="1" applyFill="1" applyBorder="1" applyAlignment="1">
      <alignment horizontal="right" vertical="top" wrapText="1"/>
    </xf>
    <xf numFmtId="4" fontId="5" fillId="3" borderId="15" xfId="0" applyNumberFormat="1" applyFont="1" applyFill="1" applyBorder="1" applyAlignment="1">
      <alignment horizontal="right" vertical="top" wrapText="1"/>
    </xf>
    <xf numFmtId="0" fontId="9" fillId="4" borderId="15" xfId="0" applyFont="1" applyFill="1" applyBorder="1" applyAlignment="1">
      <alignment horizontal="center" vertical="top" wrapText="1"/>
    </xf>
    <xf numFmtId="0" fontId="0" fillId="5" borderId="15" xfId="0" applyFill="1" applyBorder="1" applyAlignment="1">
      <alignment vertical="center" wrapText="1"/>
    </xf>
    <xf numFmtId="0" fontId="9" fillId="5" borderId="15" xfId="0" applyFont="1" applyFill="1" applyBorder="1" applyAlignment="1">
      <alignment horizontal="center" vertical="center" wrapText="1"/>
    </xf>
    <xf numFmtId="0" fontId="0" fillId="5" borderId="15" xfId="0" applyFill="1" applyBorder="1" applyAlignment="1">
      <alignment horizontal="center" vertical="center" wrapText="1"/>
    </xf>
    <xf numFmtId="4" fontId="9" fillId="5" borderId="15" xfId="0" applyNumberFormat="1" applyFont="1" applyFill="1" applyBorder="1" applyAlignment="1">
      <alignment horizontal="center" vertical="top" wrapText="1"/>
    </xf>
    <xf numFmtId="4" fontId="9" fillId="4" borderId="15" xfId="0" applyNumberFormat="1" applyFont="1" applyFill="1" applyBorder="1" applyAlignment="1">
      <alignment horizontal="center" vertical="top" wrapText="1"/>
    </xf>
    <xf numFmtId="4" fontId="0" fillId="0" borderId="15" xfId="0" applyNumberFormat="1" applyBorder="1" applyAlignment="1">
      <alignment horizontal="center"/>
    </xf>
    <xf numFmtId="164" fontId="0" fillId="0" borderId="15" xfId="0" applyNumberFormat="1" applyBorder="1" applyAlignment="1">
      <alignment horizontal="center"/>
    </xf>
    <xf numFmtId="0" fontId="0" fillId="5" borderId="15" xfId="0" applyFill="1" applyBorder="1"/>
    <xf numFmtId="0" fontId="0" fillId="5" borderId="15" xfId="0" applyFill="1" applyBorder="1" applyAlignment="1">
      <alignment horizontal="center"/>
    </xf>
    <xf numFmtId="0" fontId="9" fillId="5" borderId="15" xfId="0" applyFont="1" applyFill="1" applyBorder="1" applyAlignment="1">
      <alignment horizontal="left" vertical="top" wrapText="1"/>
    </xf>
    <xf numFmtId="0" fontId="9" fillId="5" borderId="15" xfId="0"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0" fontId="8" fillId="3" borderId="15" xfId="0" applyFont="1" applyFill="1" applyBorder="1" applyAlignment="1">
      <alignment horizontal="center" vertical="center" wrapText="1"/>
    </xf>
    <xf numFmtId="0" fontId="8" fillId="3" borderId="15" xfId="0" applyFont="1" applyFill="1" applyBorder="1" applyAlignment="1">
      <alignment horizontal="center" vertical="top" wrapText="1"/>
    </xf>
    <xf numFmtId="4" fontId="8" fillId="3" borderId="15" xfId="0" applyNumberFormat="1" applyFont="1" applyFill="1" applyBorder="1" applyAlignment="1">
      <alignment horizontal="center" vertical="top" wrapText="1"/>
    </xf>
    <xf numFmtId="4" fontId="5" fillId="3" borderId="15" xfId="0" applyNumberFormat="1" applyFont="1" applyFill="1" applyBorder="1" applyAlignment="1">
      <alignment horizontal="center" vertical="top" wrapText="1"/>
    </xf>
    <xf numFmtId="165" fontId="8" fillId="3" borderId="15" xfId="0" applyNumberFormat="1" applyFont="1" applyFill="1" applyBorder="1" applyAlignment="1">
      <alignment horizontal="center" vertical="top" wrapText="1"/>
    </xf>
    <xf numFmtId="0" fontId="9" fillId="4" borderId="15" xfId="0" applyFont="1" applyFill="1" applyBorder="1" applyAlignment="1">
      <alignment horizontal="left" vertical="top" wrapText="1"/>
    </xf>
    <xf numFmtId="0" fontId="9" fillId="4" borderId="15" xfId="0" applyFont="1" applyFill="1" applyBorder="1" applyAlignment="1">
      <alignment horizontal="center" vertical="center" wrapText="1"/>
    </xf>
    <xf numFmtId="9" fontId="1" fillId="0" borderId="0" xfId="1"/>
    <xf numFmtId="164" fontId="0" fillId="0" borderId="16" xfId="0" applyNumberFormat="1" applyBorder="1" applyAlignment="1">
      <alignment horizontal="center"/>
    </xf>
    <xf numFmtId="164" fontId="0" fillId="0" borderId="9" xfId="0" applyNumberFormat="1" applyBorder="1" applyAlignment="1">
      <alignment horizontal="center"/>
    </xf>
    <xf numFmtId="0" fontId="14" fillId="0" borderId="19" xfId="0" applyFont="1" applyBorder="1"/>
    <xf numFmtId="0" fontId="14" fillId="0" borderId="20" xfId="0" applyFont="1" applyBorder="1"/>
    <xf numFmtId="0" fontId="15" fillId="0" borderId="20" xfId="0" applyFont="1" applyBorder="1"/>
    <xf numFmtId="0" fontId="15" fillId="0" borderId="21" xfId="0" applyFont="1" applyBorder="1"/>
    <xf numFmtId="17" fontId="14" fillId="0" borderId="20" xfId="0" applyNumberFormat="1" applyFont="1" applyBorder="1"/>
    <xf numFmtId="0" fontId="16" fillId="0" borderId="20" xfId="4" applyFont="1" applyBorder="1" applyAlignment="1">
      <alignment wrapText="1"/>
    </xf>
    <xf numFmtId="0" fontId="14" fillId="0" borderId="21" xfId="0" applyFont="1" applyBorder="1"/>
    <xf numFmtId="0" fontId="14" fillId="0" borderId="19" xfId="0" applyFont="1" applyBorder="1" applyAlignment="1">
      <alignment horizontal="left"/>
    </xf>
    <xf numFmtId="0" fontId="14" fillId="0" borderId="0" xfId="0" applyFont="1"/>
    <xf numFmtId="0" fontId="17" fillId="0" borderId="22" xfId="0" applyFont="1" applyBorder="1" applyAlignment="1">
      <alignment horizontal="justify" vertical="center"/>
    </xf>
    <xf numFmtId="0" fontId="18" fillId="0" borderId="0" xfId="0" applyFont="1" applyAlignment="1">
      <alignment vertical="center"/>
    </xf>
    <xf numFmtId="0" fontId="18" fillId="0" borderId="23" xfId="0" applyFont="1" applyBorder="1" applyAlignment="1">
      <alignment vertical="center"/>
    </xf>
    <xf numFmtId="0" fontId="13" fillId="0" borderId="22" xfId="0" applyFont="1" applyBorder="1" applyAlignment="1">
      <alignment horizontal="left" vertical="center"/>
    </xf>
    <xf numFmtId="0" fontId="15" fillId="0" borderId="23" xfId="0" applyFont="1" applyBorder="1" applyAlignment="1">
      <alignment vertical="center"/>
    </xf>
    <xf numFmtId="0" fontId="13" fillId="0" borderId="0" xfId="0" applyFont="1" applyAlignment="1">
      <alignment horizontal="left" vertical="center"/>
    </xf>
    <xf numFmtId="0" fontId="19" fillId="0" borderId="22" xfId="0" applyFont="1" applyBorder="1" applyAlignment="1">
      <alignment horizontal="justify" vertical="center"/>
    </xf>
    <xf numFmtId="0" fontId="15" fillId="0" borderId="0" xfId="0" applyFont="1" applyAlignment="1">
      <alignment vertical="center"/>
    </xf>
    <xf numFmtId="0" fontId="20" fillId="0" borderId="22" xfId="0" applyFont="1" applyBorder="1"/>
    <xf numFmtId="0" fontId="19" fillId="0" borderId="0" xfId="0" applyFont="1" applyAlignment="1">
      <alignment vertical="center"/>
    </xf>
    <xf numFmtId="0" fontId="19" fillId="0" borderId="25" xfId="0" applyFont="1" applyBorder="1" applyAlignment="1">
      <alignment horizontal="center" vertical="center"/>
    </xf>
    <xf numFmtId="10" fontId="19" fillId="0" borderId="25" xfId="0" applyNumberFormat="1" applyFont="1" applyBorder="1" applyAlignment="1">
      <alignment horizontal="center" vertical="center"/>
    </xf>
    <xf numFmtId="4" fontId="19" fillId="0" borderId="0" xfId="0" applyNumberFormat="1" applyFont="1" applyAlignment="1">
      <alignment horizontal="center" vertical="center"/>
    </xf>
    <xf numFmtId="10" fontId="13" fillId="0" borderId="28" xfId="0" applyNumberFormat="1" applyFont="1" applyBorder="1" applyAlignment="1">
      <alignment horizontal="left" vertical="center"/>
    </xf>
    <xf numFmtId="0" fontId="15" fillId="0" borderId="28" xfId="0" applyFont="1" applyBorder="1" applyAlignment="1">
      <alignment vertical="center"/>
    </xf>
    <xf numFmtId="0" fontId="15" fillId="0" borderId="29" xfId="0" applyFont="1" applyBorder="1" applyAlignment="1">
      <alignment vertical="center"/>
    </xf>
    <xf numFmtId="0" fontId="19" fillId="0" borderId="30" xfId="0" applyFont="1" applyBorder="1" applyAlignment="1">
      <alignment horizontal="justify" vertical="center"/>
    </xf>
    <xf numFmtId="0" fontId="15" fillId="0" borderId="31" xfId="0" applyFont="1" applyBorder="1" applyAlignment="1">
      <alignment vertical="center"/>
    </xf>
    <xf numFmtId="0" fontId="23" fillId="0" borderId="30" xfId="0" applyFont="1" applyBorder="1" applyAlignment="1">
      <alignment horizontal="justify" vertical="center"/>
    </xf>
    <xf numFmtId="0" fontId="15" fillId="0" borderId="30" xfId="0" applyFont="1" applyBorder="1" applyAlignment="1">
      <alignment horizontal="left" vertical="center"/>
    </xf>
    <xf numFmtId="0" fontId="15" fillId="0" borderId="0" xfId="0" applyFont="1" applyAlignment="1">
      <alignment horizontal="left" vertical="center"/>
    </xf>
    <xf numFmtId="0" fontId="15" fillId="0" borderId="31" xfId="0" applyFont="1" applyBorder="1" applyAlignment="1">
      <alignment horizontal="left" vertical="center"/>
    </xf>
    <xf numFmtId="0" fontId="24" fillId="0" borderId="30" xfId="0" applyFont="1" applyBorder="1" applyAlignment="1">
      <alignment horizontal="justify" vertical="center"/>
    </xf>
    <xf numFmtId="0" fontId="25" fillId="0" borderId="0" xfId="0" applyFont="1" applyAlignment="1">
      <alignment vertical="center"/>
    </xf>
    <xf numFmtId="0" fontId="25" fillId="0" borderId="31" xfId="0" applyFont="1" applyBorder="1" applyAlignment="1">
      <alignment vertical="center"/>
    </xf>
    <xf numFmtId="0" fontId="15" fillId="0" borderId="30" xfId="0" applyFont="1" applyBorder="1" applyAlignment="1">
      <alignment horizontal="left" vertical="center" wrapText="1"/>
    </xf>
    <xf numFmtId="0" fontId="15" fillId="0" borderId="0" xfId="0" applyFont="1" applyAlignment="1">
      <alignment horizontal="left" vertical="center" wrapText="1"/>
    </xf>
    <xf numFmtId="0" fontId="15" fillId="0" borderId="31" xfId="0" applyFont="1" applyBorder="1" applyAlignment="1">
      <alignment horizontal="left" vertical="center" wrapText="1"/>
    </xf>
    <xf numFmtId="9" fontId="1" fillId="0" borderId="15" xfId="1" applyBorder="1"/>
    <xf numFmtId="0" fontId="0" fillId="7" borderId="15" xfId="0" applyFill="1" applyBorder="1"/>
    <xf numFmtId="9" fontId="1" fillId="7" borderId="15" xfId="1" applyFill="1" applyBorder="1"/>
    <xf numFmtId="164" fontId="0" fillId="7" borderId="15" xfId="0" applyNumberFormat="1" applyFill="1" applyBorder="1" applyAlignment="1">
      <alignment horizontal="center"/>
    </xf>
    <xf numFmtId="164" fontId="0" fillId="7" borderId="15" xfId="0" applyNumberFormat="1" applyFill="1" applyBorder="1"/>
    <xf numFmtId="0" fontId="26" fillId="0" borderId="0" xfId="0" applyFont="1"/>
    <xf numFmtId="44" fontId="26" fillId="0" borderId="0" xfId="6" applyFont="1"/>
    <xf numFmtId="44" fontId="26" fillId="7" borderId="15" xfId="6" applyFont="1" applyFill="1" applyBorder="1"/>
    <xf numFmtId="44" fontId="26" fillId="0" borderId="15" xfId="6" applyFont="1" applyBorder="1"/>
    <xf numFmtId="0" fontId="4" fillId="2" borderId="2" xfId="0" applyFont="1" applyFill="1" applyBorder="1" applyAlignment="1">
      <alignment horizontal="left" vertical="top" wrapText="1"/>
    </xf>
    <xf numFmtId="0" fontId="5" fillId="2" borderId="0" xfId="0" applyFont="1" applyFill="1" applyAlignment="1">
      <alignment horizontal="left" vertical="top" wrapText="1"/>
    </xf>
    <xf numFmtId="0" fontId="4" fillId="2" borderId="15" xfId="0" applyFont="1" applyFill="1" applyBorder="1" applyAlignment="1">
      <alignment horizontal="left" vertical="top" wrapText="1"/>
    </xf>
    <xf numFmtId="0" fontId="4" fillId="2" borderId="15" xfId="0" applyFont="1" applyFill="1" applyBorder="1" applyAlignment="1">
      <alignment horizontal="center" vertical="top" wrapText="1"/>
    </xf>
    <xf numFmtId="0" fontId="4" fillId="2" borderId="15" xfId="0" applyFont="1" applyFill="1" applyBorder="1" applyAlignment="1">
      <alignment horizontal="right" vertical="top" wrapText="1"/>
    </xf>
    <xf numFmtId="0" fontId="0" fillId="0" borderId="15" xfId="0" applyBorder="1" applyAlignment="1">
      <alignment horizontal="center"/>
    </xf>
    <xf numFmtId="0" fontId="9" fillId="8" borderId="15" xfId="0" applyFont="1" applyFill="1" applyBorder="1" applyAlignment="1">
      <alignment horizontal="center" vertical="center" wrapText="1"/>
    </xf>
    <xf numFmtId="0" fontId="9" fillId="8" borderId="15" xfId="0" applyFont="1" applyFill="1" applyBorder="1" applyAlignment="1">
      <alignment horizontal="center" vertical="top" wrapText="1"/>
    </xf>
    <xf numFmtId="4" fontId="0" fillId="7" borderId="15" xfId="0" applyNumberFormat="1" applyFill="1" applyBorder="1" applyAlignment="1">
      <alignment horizontal="center" wrapText="1"/>
    </xf>
    <xf numFmtId="165" fontId="0" fillId="7" borderId="15" xfId="0" applyNumberFormat="1" applyFill="1" applyBorder="1" applyAlignment="1">
      <alignment horizontal="center" wrapText="1"/>
    </xf>
    <xf numFmtId="4" fontId="9" fillId="8" borderId="15" xfId="0" applyNumberFormat="1" applyFont="1" applyFill="1" applyBorder="1" applyAlignment="1">
      <alignment horizontal="center" vertical="top" wrapText="1"/>
    </xf>
    <xf numFmtId="165" fontId="9" fillId="8" borderId="15" xfId="0" applyNumberFormat="1" applyFont="1" applyFill="1" applyBorder="1" applyAlignment="1">
      <alignment horizontal="center" vertical="top" wrapText="1"/>
    </xf>
    <xf numFmtId="0" fontId="0" fillId="0" borderId="0" xfId="0" applyAlignment="1">
      <alignment horizontal="center"/>
    </xf>
    <xf numFmtId="44" fontId="0" fillId="0" borderId="0" xfId="0" applyNumberFormat="1"/>
    <xf numFmtId="0" fontId="0" fillId="5" borderId="15" xfId="0" applyFill="1" applyBorder="1" applyAlignment="1">
      <alignment wrapText="1"/>
    </xf>
    <xf numFmtId="44" fontId="0" fillId="0" borderId="15" xfId="6" applyFont="1" applyBorder="1" applyAlignment="1">
      <alignment horizontal="center"/>
    </xf>
    <xf numFmtId="44" fontId="0" fillId="0" borderId="9" xfId="6" applyFont="1" applyBorder="1" applyAlignment="1">
      <alignment horizontal="center"/>
    </xf>
    <xf numFmtId="0" fontId="5" fillId="2" borderId="0" xfId="0" applyFont="1" applyFill="1" applyAlignment="1">
      <alignment horizontal="left" vertical="top" wrapText="1"/>
    </xf>
    <xf numFmtId="44" fontId="7" fillId="3" borderId="15" xfId="6" applyFont="1" applyFill="1" applyBorder="1" applyAlignment="1">
      <alignment horizontal="left" vertical="top" wrapText="1"/>
    </xf>
    <xf numFmtId="0" fontId="4" fillId="2" borderId="37" xfId="0" applyFont="1" applyFill="1" applyBorder="1" applyAlignment="1">
      <alignment horizontal="left" vertical="top" wrapText="1"/>
    </xf>
    <xf numFmtId="44" fontId="6" fillId="3" borderId="15" xfId="6" applyFont="1" applyFill="1" applyBorder="1" applyAlignment="1">
      <alignment horizontal="left" vertical="top" wrapText="1"/>
    </xf>
    <xf numFmtId="0" fontId="7" fillId="3" borderId="15" xfId="0" applyFont="1" applyFill="1" applyBorder="1" applyAlignment="1">
      <alignment horizontal="center" vertical="top" wrapText="1"/>
    </xf>
    <xf numFmtId="0" fontId="27" fillId="3" borderId="15" xfId="0" applyFont="1" applyFill="1" applyBorder="1" applyAlignment="1">
      <alignment horizontal="left" vertical="top" wrapText="1"/>
    </xf>
    <xf numFmtId="0" fontId="27" fillId="3" borderId="15" xfId="0" applyFont="1" applyFill="1" applyBorder="1" applyAlignment="1">
      <alignment horizontal="right" vertical="top" wrapText="1"/>
    </xf>
    <xf numFmtId="0" fontId="27" fillId="3" borderId="15" xfId="0" applyFont="1" applyFill="1" applyBorder="1" applyAlignment="1">
      <alignment horizontal="center" vertical="center" wrapText="1"/>
    </xf>
    <xf numFmtId="0" fontId="27" fillId="3" borderId="15" xfId="0" applyFont="1" applyFill="1" applyBorder="1" applyAlignment="1">
      <alignment horizontal="center" vertical="top" wrapText="1"/>
    </xf>
    <xf numFmtId="44" fontId="7" fillId="3" borderId="15" xfId="6" applyFont="1" applyFill="1" applyBorder="1" applyAlignment="1">
      <alignment horizontal="center" vertical="top" wrapText="1"/>
    </xf>
    <xf numFmtId="0" fontId="0" fillId="0" borderId="36" xfId="0" applyBorder="1"/>
    <xf numFmtId="0" fontId="26" fillId="0" borderId="36" xfId="0" applyFont="1" applyBorder="1" applyAlignment="1">
      <alignment horizontal="center"/>
    </xf>
    <xf numFmtId="44" fontId="26" fillId="0" borderId="36" xfId="0" applyNumberFormat="1" applyFont="1" applyBorder="1"/>
    <xf numFmtId="0" fontId="0" fillId="0" borderId="36" xfId="0" applyBorder="1" applyAlignment="1">
      <alignment horizontal="center"/>
    </xf>
    <xf numFmtId="44" fontId="0" fillId="0" borderId="36" xfId="0" applyNumberFormat="1" applyBorder="1"/>
    <xf numFmtId="44" fontId="28" fillId="9" borderId="36" xfId="6" applyFont="1" applyFill="1" applyBorder="1" applyAlignment="1">
      <alignment horizontal="center" vertical="top" wrapText="1"/>
    </xf>
    <xf numFmtId="44" fontId="28" fillId="9" borderId="36" xfId="6" applyFont="1" applyFill="1" applyBorder="1" applyAlignment="1">
      <alignment horizontal="right" vertical="top" wrapText="1"/>
    </xf>
    <xf numFmtId="0" fontId="26" fillId="0" borderId="5" xfId="0" applyFont="1" applyBorder="1" applyAlignment="1">
      <alignment horizontal="center"/>
    </xf>
    <xf numFmtId="0" fontId="26" fillId="0" borderId="6" xfId="0" applyFont="1" applyBorder="1" applyAlignment="1">
      <alignment horizontal="center"/>
    </xf>
    <xf numFmtId="0" fontId="10" fillId="0" borderId="0" xfId="0" applyFont="1" applyAlignment="1">
      <alignment horizontal="center" vertical="center" wrapText="1"/>
    </xf>
    <xf numFmtId="0" fontId="10" fillId="0" borderId="0" xfId="0" applyFont="1" applyAlignment="1">
      <alignment horizontal="center"/>
    </xf>
    <xf numFmtId="0" fontId="4" fillId="0" borderId="37" xfId="0" applyFont="1" applyBorder="1" applyAlignment="1">
      <alignment horizontal="center" vertical="center"/>
    </xf>
    <xf numFmtId="0" fontId="4" fillId="2" borderId="37" xfId="0" applyFont="1" applyFill="1" applyBorder="1" applyAlignment="1">
      <alignment horizontal="center" vertical="top" wrapText="1"/>
    </xf>
    <xf numFmtId="0" fontId="4" fillId="2" borderId="2" xfId="0" applyFont="1" applyFill="1" applyBorder="1" applyAlignment="1">
      <alignment horizontal="left" vertical="top" wrapText="1"/>
    </xf>
    <xf numFmtId="0" fontId="5" fillId="2" borderId="0" xfId="0" applyFont="1" applyFill="1" applyAlignment="1">
      <alignment horizontal="left" vertical="top" wrapText="1"/>
    </xf>
    <xf numFmtId="0" fontId="4" fillId="2" borderId="37" xfId="0" applyFont="1" applyFill="1" applyBorder="1" applyAlignment="1">
      <alignment horizontal="left" vertical="top" wrapText="1"/>
    </xf>
    <xf numFmtId="0" fontId="4" fillId="2" borderId="15" xfId="0" applyFont="1" applyFill="1" applyBorder="1" applyAlignment="1">
      <alignment horizontal="left" vertical="top" wrapText="1"/>
    </xf>
    <xf numFmtId="0" fontId="4" fillId="2" borderId="15" xfId="0" applyFont="1" applyFill="1" applyBorder="1" applyAlignment="1">
      <alignment horizontal="center" vertical="top" wrapText="1"/>
    </xf>
    <xf numFmtId="0" fontId="4" fillId="2" borderId="37" xfId="0" applyFont="1" applyFill="1" applyBorder="1" applyAlignment="1">
      <alignment horizontal="right" vertical="top" wrapText="1"/>
    </xf>
    <xf numFmtId="0" fontId="4" fillId="2" borderId="38" xfId="0" applyFont="1" applyFill="1" applyBorder="1" applyAlignment="1">
      <alignment horizontal="center" wrapText="1"/>
    </xf>
    <xf numFmtId="0" fontId="4" fillId="2" borderId="39" xfId="0" applyFont="1" applyFill="1" applyBorder="1" applyAlignment="1">
      <alignment horizontal="center" wrapText="1"/>
    </xf>
    <xf numFmtId="0" fontId="4" fillId="2" borderId="40" xfId="0" applyFont="1" applyFill="1" applyBorder="1" applyAlignment="1">
      <alignment horizontal="center" wrapText="1"/>
    </xf>
    <xf numFmtId="0" fontId="29" fillId="10" borderId="0" xfId="0" applyFont="1" applyFill="1" applyAlignment="1">
      <alignment horizontal="left" vertical="top" wrapText="1"/>
    </xf>
    <xf numFmtId="10" fontId="30" fillId="10" borderId="0" xfId="0" applyNumberFormat="1" applyFont="1" applyFill="1" applyAlignment="1">
      <alignment horizontal="left" vertical="top" wrapText="1"/>
    </xf>
    <xf numFmtId="0" fontId="30" fillId="10" borderId="0" xfId="0" applyFont="1" applyFill="1" applyAlignment="1">
      <alignment horizontal="left" vertical="top" wrapText="1"/>
    </xf>
    <xf numFmtId="0" fontId="4" fillId="0" borderId="15" xfId="0" applyFont="1" applyBorder="1" applyAlignment="1">
      <alignment horizontal="center" vertical="center"/>
    </xf>
    <xf numFmtId="164" fontId="26" fillId="0" borderId="9" xfId="0" applyNumberFormat="1" applyFont="1" applyBorder="1" applyAlignment="1">
      <alignment horizontal="center"/>
    </xf>
    <xf numFmtId="164" fontId="26" fillId="0" borderId="11" xfId="0" applyNumberFormat="1" applyFont="1" applyBorder="1" applyAlignment="1">
      <alignment horizontal="center"/>
    </xf>
    <xf numFmtId="0" fontId="4" fillId="2" borderId="15" xfId="0" applyFont="1" applyFill="1" applyBorder="1" applyAlignment="1">
      <alignment horizontal="right" vertical="top" wrapText="1"/>
    </xf>
    <xf numFmtId="0" fontId="4" fillId="2" borderId="3" xfId="0" applyFont="1" applyFill="1" applyBorder="1" applyAlignment="1">
      <alignment horizontal="left" vertical="top" wrapText="1"/>
    </xf>
    <xf numFmtId="10" fontId="5" fillId="2" borderId="0" xfId="0" applyNumberFormat="1" applyFont="1" applyFill="1" applyAlignment="1">
      <alignment horizontal="left" vertical="top" wrapText="1"/>
    </xf>
    <xf numFmtId="0" fontId="5" fillId="2" borderId="8" xfId="0" applyFont="1" applyFill="1" applyBorder="1" applyAlignment="1">
      <alignment horizontal="left" vertical="top" wrapText="1"/>
    </xf>
    <xf numFmtId="0" fontId="4" fillId="2" borderId="14" xfId="0" applyFont="1" applyFill="1" applyBorder="1" applyAlignment="1">
      <alignment horizontal="center" wrapText="1"/>
    </xf>
    <xf numFmtId="0" fontId="4" fillId="2" borderId="34" xfId="0" applyFont="1" applyFill="1" applyBorder="1" applyAlignment="1">
      <alignment horizontal="center" wrapText="1"/>
    </xf>
    <xf numFmtId="0" fontId="4" fillId="2" borderId="35" xfId="0" applyFont="1" applyFill="1" applyBorder="1" applyAlignment="1">
      <alignment horizontal="center" wrapText="1"/>
    </xf>
    <xf numFmtId="0" fontId="0" fillId="0" borderId="0" xfId="0" applyAlignment="1">
      <alignment horizontal="center"/>
    </xf>
    <xf numFmtId="0" fontId="0" fillId="7" borderId="15" xfId="0" applyFill="1" applyBorder="1" applyAlignment="1">
      <alignment horizontal="center"/>
    </xf>
    <xf numFmtId="0" fontId="0" fillId="0" borderId="15" xfId="0" applyBorder="1" applyAlignment="1">
      <alignment horizontal="center"/>
    </xf>
    <xf numFmtId="0" fontId="15" fillId="0" borderId="33" xfId="0" applyFont="1" applyBorder="1" applyAlignment="1">
      <alignment horizontal="left" vertical="center" wrapText="1"/>
    </xf>
    <xf numFmtId="0" fontId="19" fillId="0" borderId="26" xfId="0" applyFont="1" applyBorder="1" applyAlignment="1">
      <alignment horizontal="left" vertical="center"/>
    </xf>
    <xf numFmtId="10" fontId="19" fillId="0" borderId="25" xfId="0" applyNumberFormat="1" applyFont="1" applyBorder="1" applyAlignment="1">
      <alignment horizontal="center" vertical="center"/>
    </xf>
    <xf numFmtId="0" fontId="19" fillId="0" borderId="25" xfId="0" applyFont="1" applyBorder="1" applyAlignment="1">
      <alignment horizontal="center" vertical="center"/>
    </xf>
    <xf numFmtId="0" fontId="13" fillId="0" borderId="27" xfId="0" applyFont="1" applyBorder="1" applyAlignment="1">
      <alignment horizontal="right" vertical="center"/>
    </xf>
    <xf numFmtId="0" fontId="15" fillId="0" borderId="32" xfId="0" applyFont="1" applyBorder="1" applyAlignment="1">
      <alignment horizontal="left" vertical="center" wrapText="1"/>
    </xf>
    <xf numFmtId="0" fontId="15" fillId="0" borderId="32" xfId="0" applyFont="1" applyBorder="1" applyAlignment="1">
      <alignment horizontal="left" vertical="center"/>
    </xf>
    <xf numFmtId="0" fontId="22" fillId="0" borderId="24" xfId="0" applyFont="1" applyBorder="1" applyAlignment="1">
      <alignment horizontal="right" vertical="center"/>
    </xf>
    <xf numFmtId="0" fontId="19" fillId="0" borderId="24" xfId="0" applyFont="1" applyBorder="1" applyAlignment="1">
      <alignment horizontal="left" vertical="center"/>
    </xf>
    <xf numFmtId="0" fontId="13" fillId="0" borderId="24" xfId="0" applyFont="1" applyBorder="1" applyAlignment="1">
      <alignment horizontal="left" vertical="center"/>
    </xf>
    <xf numFmtId="0" fontId="19" fillId="0" borderId="25" xfId="0" applyFont="1" applyBorder="1" applyAlignment="1">
      <alignment horizontal="center" vertical="center" wrapText="1"/>
    </xf>
    <xf numFmtId="0" fontId="13" fillId="0" borderId="17" xfId="0" applyFont="1" applyBorder="1" applyAlignment="1">
      <alignment horizontal="center" vertical="center" wrapText="1"/>
    </xf>
    <xf numFmtId="0" fontId="14" fillId="0" borderId="18" xfId="0" applyFont="1" applyBorder="1" applyAlignment="1">
      <alignment horizontal="center" wrapText="1"/>
    </xf>
    <xf numFmtId="0" fontId="13" fillId="6" borderId="18" xfId="2" applyFont="1" applyFill="1" applyBorder="1" applyAlignment="1">
      <alignment horizontal="center"/>
    </xf>
    <xf numFmtId="0" fontId="13" fillId="0" borderId="22" xfId="0" applyFont="1" applyBorder="1" applyAlignment="1">
      <alignment horizontal="left" vertical="center"/>
    </xf>
    <xf numFmtId="0" fontId="0" fillId="0" borderId="15" xfId="0" applyBorder="1" applyAlignment="1">
      <alignment vertical="center" wrapText="1"/>
    </xf>
    <xf numFmtId="0" fontId="0" fillId="0" borderId="15" xfId="0" applyBorder="1" applyAlignment="1">
      <alignment horizontal="center" wrapText="1"/>
    </xf>
  </cellXfs>
  <cellStyles count="7">
    <cellStyle name="Cancel 4" xfId="2"/>
    <cellStyle name="Moeda" xfId="6" builtinId="4"/>
    <cellStyle name="Normal" xfId="0" builtinId="0"/>
    <cellStyle name="Normal 2" xfId="3"/>
    <cellStyle name="Normal 3" xfId="4"/>
    <cellStyle name="Normal 4" xfId="5"/>
    <cellStyle name="Porcentagem"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2F0D9"/>
      <rgbColor rgb="FFD8EC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FF0D8"/>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180005</xdr:colOff>
      <xdr:row>1</xdr:row>
      <xdr:rowOff>50449</xdr:rowOff>
    </xdr:from>
    <xdr:to>
      <xdr:col>1</xdr:col>
      <xdr:colOff>2140135</xdr:colOff>
      <xdr:row>1</xdr:row>
      <xdr:rowOff>773749</xdr:rowOff>
    </xdr:to>
    <xdr:pic>
      <xdr:nvPicPr>
        <xdr:cNvPr id="2" name="Imagem 29" descr="embrapapreto.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stretch/>
      </xdr:blipFill>
      <xdr:spPr>
        <a:xfrm>
          <a:off x="942005" y="240949"/>
          <a:ext cx="1960130" cy="7233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5810400</xdr:colOff>
      <xdr:row>0</xdr:row>
      <xdr:rowOff>108720</xdr:rowOff>
    </xdr:from>
    <xdr:to>
      <xdr:col>2</xdr:col>
      <xdr:colOff>1882800</xdr:colOff>
      <xdr:row>1</xdr:row>
      <xdr:rowOff>641520</xdr:rowOff>
    </xdr:to>
    <xdr:pic>
      <xdr:nvPicPr>
        <xdr:cNvPr id="2" name="Imagem 29" descr="embrapapreto.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stretch/>
      </xdr:blipFill>
      <xdr:spPr>
        <a:xfrm>
          <a:off x="6572400" y="108720"/>
          <a:ext cx="1958850" cy="7233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5810400</xdr:colOff>
      <xdr:row>0</xdr:row>
      <xdr:rowOff>108720</xdr:rowOff>
    </xdr:from>
    <xdr:to>
      <xdr:col>2</xdr:col>
      <xdr:colOff>1882800</xdr:colOff>
      <xdr:row>1</xdr:row>
      <xdr:rowOff>641520</xdr:rowOff>
    </xdr:to>
    <xdr:pic>
      <xdr:nvPicPr>
        <xdr:cNvPr id="2" name="Imagem 29" descr="embrapapreto.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stretch/>
      </xdr:blipFill>
      <xdr:spPr>
        <a:xfrm>
          <a:off x="6585120" y="108720"/>
          <a:ext cx="2052720" cy="7041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561971</xdr:colOff>
      <xdr:row>11</xdr:row>
      <xdr:rowOff>0</xdr:rowOff>
    </xdr:from>
    <xdr:ext cx="95253" cy="400050"/>
    <xdr:sp macro="" textlink="">
      <xdr:nvSpPr>
        <xdr:cNvPr id="2" name="Colchete direito 11">
          <a:extLst>
            <a:ext uri="{FF2B5EF4-FFF2-40B4-BE49-F238E27FC236}">
              <a16:creationId xmlns="" xmlns:a16="http://schemas.microsoft.com/office/drawing/2014/main" id="{FA650F59-1A59-4631-A77E-7FF6AF076317}"/>
            </a:ext>
          </a:extLst>
        </xdr:cNvPr>
        <xdr:cNvSpPr/>
      </xdr:nvSpPr>
      <xdr:spPr>
        <a:xfrm>
          <a:off x="3209921" y="3200400"/>
          <a:ext cx="95253" cy="400050"/>
        </a:xfrm>
        <a:custGeom>
          <a:avLst>
            <a:gd name="f10" fmla="val 35000"/>
          </a:avLst>
          <a:gdLst>
            <a:gd name="f1" fmla="val 10800000"/>
            <a:gd name="f2" fmla="val 5400000"/>
            <a:gd name="f3" fmla="val 16200000"/>
            <a:gd name="f4" fmla="val 180"/>
            <a:gd name="f5" fmla="val w"/>
            <a:gd name="f6" fmla="val h"/>
            <a:gd name="f7" fmla="val ss"/>
            <a:gd name="f8" fmla="val 0"/>
            <a:gd name="f9" fmla="*/ 5419351 1 1725033"/>
            <a:gd name="f10" fmla="val 35000"/>
            <a:gd name="f11" fmla="+- 0 0 -180"/>
            <a:gd name="f12" fmla="+- 0 0 -360"/>
            <a:gd name="f13" fmla="+- 0 0 -270"/>
            <a:gd name="f14" fmla="abs f5"/>
            <a:gd name="f15" fmla="abs f6"/>
            <a:gd name="f16" fmla="abs f7"/>
            <a:gd name="f17" fmla="val f8"/>
            <a:gd name="f18" fmla="val f10"/>
            <a:gd name="f19" fmla="+- 2700000 f2 0"/>
            <a:gd name="f20" fmla="*/ f11 f1 1"/>
            <a:gd name="f21" fmla="*/ f12 f1 1"/>
            <a:gd name="f22" fmla="*/ f13 f1 1"/>
            <a:gd name="f23" fmla="?: f14 f5 1"/>
            <a:gd name="f24" fmla="?: f15 f6 1"/>
            <a:gd name="f25" fmla="?: f16 f7 1"/>
            <a:gd name="f26" fmla="*/ f19 f9 1"/>
            <a:gd name="f27" fmla="*/ f20 1 f4"/>
            <a:gd name="f28" fmla="*/ f21 1 f4"/>
            <a:gd name="f29" fmla="*/ f22 1 f4"/>
            <a:gd name="f30" fmla="*/ f23 1 21600"/>
            <a:gd name="f31" fmla="*/ f24 1 21600"/>
            <a:gd name="f32" fmla="*/ 21600 f23 1"/>
            <a:gd name="f33" fmla="*/ 21600 f24 1"/>
            <a:gd name="f34" fmla="*/ f26 1 f1"/>
            <a:gd name="f35" fmla="+- f27 0 f2"/>
            <a:gd name="f36" fmla="+- f28 0 f2"/>
            <a:gd name="f37" fmla="+- f29 0 f2"/>
            <a:gd name="f38" fmla="min f31 f30"/>
            <a:gd name="f39" fmla="*/ f32 1 f25"/>
            <a:gd name="f40" fmla="*/ f33 1 f25"/>
            <a:gd name="f41" fmla="+- 0 0 f34"/>
            <a:gd name="f42" fmla="val f39"/>
            <a:gd name="f43" fmla="val f40"/>
            <a:gd name="f44" fmla="+- 0 0 f41"/>
            <a:gd name="f45" fmla="*/ f17 f38 1"/>
            <a:gd name="f46" fmla="+- f43 0 f17"/>
            <a:gd name="f47" fmla="+- f42 0 f17"/>
            <a:gd name="f48" fmla="*/ f44 f1 1"/>
            <a:gd name="f49" fmla="*/ f42 f38 1"/>
            <a:gd name="f50" fmla="*/ f43 f38 1"/>
            <a:gd name="f51" fmla="*/ f46 1 2"/>
            <a:gd name="f52" fmla="min f47 f46"/>
            <a:gd name="f53" fmla="*/ f48 1 f9"/>
            <a:gd name="f54" fmla="*/ f47 f38 1"/>
            <a:gd name="f55" fmla="+- f17 f51 0"/>
            <a:gd name="f56" fmla="*/ f52 f18 1"/>
            <a:gd name="f57" fmla="+- f53 0 f2"/>
            <a:gd name="f58" fmla="*/ f56 1 100000"/>
            <a:gd name="f59" fmla="cos 1 f57"/>
            <a:gd name="f60" fmla="sin 1 f57"/>
            <a:gd name="f61" fmla="*/ f55 f38 1"/>
            <a:gd name="f62" fmla="+- f43 0 f58"/>
            <a:gd name="f63" fmla="+- 0 0 f59"/>
            <a:gd name="f64" fmla="+- 0 0 f60"/>
            <a:gd name="f65" fmla="*/ f58 f38 1"/>
            <a:gd name="f66" fmla="+- 0 0 f63"/>
            <a:gd name="f67" fmla="+- 0 0 f64"/>
            <a:gd name="f68" fmla="*/ f62 f38 1"/>
            <a:gd name="f69" fmla="*/ f66 f47 1"/>
            <a:gd name="f70" fmla="*/ f67 f58 1"/>
            <a:gd name="f71" fmla="+- f17 f69 0"/>
            <a:gd name="f72" fmla="+- f58 0 f70"/>
            <a:gd name="f73" fmla="+- f43 f70 0"/>
            <a:gd name="f74" fmla="+- f73 0 f58"/>
            <a:gd name="f75" fmla="*/ f72 f38 1"/>
            <a:gd name="f76" fmla="*/ f71 f38 1"/>
            <a:gd name="f77" fmla="*/ f74 f38 1"/>
          </a:gdLst>
          <a:ahLst/>
          <a:cxnLst>
            <a:cxn ang="3cd4">
              <a:pos x="hc" y="t"/>
            </a:cxn>
            <a:cxn ang="0">
              <a:pos x="r" y="vc"/>
            </a:cxn>
            <a:cxn ang="cd4">
              <a:pos x="hc" y="b"/>
            </a:cxn>
            <a:cxn ang="cd2">
              <a:pos x="l" y="vc"/>
            </a:cxn>
            <a:cxn ang="f35">
              <a:pos x="f45" y="f45"/>
            </a:cxn>
            <a:cxn ang="f36">
              <a:pos x="f45" y="f50"/>
            </a:cxn>
            <a:cxn ang="f37">
              <a:pos x="f49" y="f61"/>
            </a:cxn>
          </a:cxnLst>
          <a:rect l="f45" t="f75" r="f76" b="f77"/>
          <a:pathLst>
            <a:path stroke="0">
              <a:moveTo>
                <a:pt x="f45" y="f45"/>
              </a:moveTo>
              <a:arcTo wR="f54" hR="f65" stAng="f3" swAng="f2"/>
              <a:lnTo>
                <a:pt x="f49" y="f68"/>
              </a:lnTo>
              <a:arcTo wR="f54" hR="f65" stAng="f8" swAng="f2"/>
              <a:close/>
            </a:path>
            <a:path fill="none">
              <a:moveTo>
                <a:pt x="f45" y="f45"/>
              </a:moveTo>
              <a:arcTo wR="f54" hR="f65" stAng="f3" swAng="f2"/>
              <a:lnTo>
                <a:pt x="f49" y="f68"/>
              </a:lnTo>
              <a:arcTo wR="f54" hR="f65" stAng="f8" swAng="f2"/>
            </a:path>
          </a:pathLst>
        </a:custGeom>
        <a:noFill/>
        <a:ln w="9528" cap="flat">
          <a:solidFill>
            <a:srgbClr val="000000"/>
          </a:solidFill>
          <a:prstDash val="solid"/>
          <a:round/>
        </a:ln>
      </xdr:spPr>
      <xdr:txBody>
        <a:bodyPr lIns="0" tIns="0" rIns="0" bIns="0"/>
        <a:lstStyle/>
        <a:p>
          <a:endParaRPr lang="pt-BR"/>
        </a:p>
      </xdr:txBody>
    </xdr:sp>
    <xdr:clientData/>
  </xdr:oneCellAnchor>
  <xdr:oneCellAnchor>
    <xdr:from>
      <xdr:col>0</xdr:col>
      <xdr:colOff>447671</xdr:colOff>
      <xdr:row>10</xdr:row>
      <xdr:rowOff>171450</xdr:rowOff>
    </xdr:from>
    <xdr:ext cx="95253" cy="400050"/>
    <xdr:sp macro="" textlink="">
      <xdr:nvSpPr>
        <xdr:cNvPr id="3" name="Colchete esquerdo 10">
          <a:extLst>
            <a:ext uri="{FF2B5EF4-FFF2-40B4-BE49-F238E27FC236}">
              <a16:creationId xmlns="" xmlns:a16="http://schemas.microsoft.com/office/drawing/2014/main" id="{79C53125-0623-49E2-915A-9363CAEBC4D0}"/>
            </a:ext>
          </a:extLst>
        </xdr:cNvPr>
        <xdr:cNvSpPr/>
      </xdr:nvSpPr>
      <xdr:spPr>
        <a:xfrm>
          <a:off x="447671" y="3190875"/>
          <a:ext cx="95253" cy="400050"/>
        </a:xfrm>
        <a:custGeom>
          <a:avLst>
            <a:gd name="f9" fmla="val 35000"/>
          </a:avLst>
          <a:gdLst>
            <a:gd name="f1" fmla="val 10800000"/>
            <a:gd name="f2" fmla="val 5400000"/>
            <a:gd name="f3" fmla="val 180"/>
            <a:gd name="f4" fmla="val w"/>
            <a:gd name="f5" fmla="val h"/>
            <a:gd name="f6" fmla="val ss"/>
            <a:gd name="f7" fmla="val 0"/>
            <a:gd name="f8" fmla="*/ 5419351 1 1725033"/>
            <a:gd name="f9" fmla="val 35000"/>
            <a:gd name="f10" fmla="+- 0 0 -180"/>
            <a:gd name="f11" fmla="+- 0 0 -360"/>
            <a:gd name="f12" fmla="abs f4"/>
            <a:gd name="f13" fmla="abs f5"/>
            <a:gd name="f14" fmla="abs f6"/>
            <a:gd name="f15" fmla="val f7"/>
            <a:gd name="f16" fmla="val f9"/>
            <a:gd name="f17" fmla="+- 2700000 f2 0"/>
            <a:gd name="f18" fmla="*/ f10 f1 1"/>
            <a:gd name="f19" fmla="*/ f11 f1 1"/>
            <a:gd name="f20" fmla="?: f12 f4 1"/>
            <a:gd name="f21" fmla="?: f13 f5 1"/>
            <a:gd name="f22" fmla="?: f14 f6 1"/>
            <a:gd name="f23" fmla="*/ f17 f8 1"/>
            <a:gd name="f24" fmla="*/ f18 1 f3"/>
            <a:gd name="f25" fmla="*/ f19 1 f3"/>
            <a:gd name="f26" fmla="*/ f20 1 21600"/>
            <a:gd name="f27" fmla="*/ f21 1 21600"/>
            <a:gd name="f28" fmla="*/ 21600 f20 1"/>
            <a:gd name="f29" fmla="*/ 21600 f21 1"/>
            <a:gd name="f30" fmla="*/ f23 1 f1"/>
            <a:gd name="f31" fmla="+- f24 0 f2"/>
            <a:gd name="f32" fmla="+- f25 0 f2"/>
            <a:gd name="f33" fmla="min f27 f26"/>
            <a:gd name="f34" fmla="*/ f28 1 f22"/>
            <a:gd name="f35" fmla="*/ f29 1 f22"/>
            <a:gd name="f36" fmla="+- 0 0 f30"/>
            <a:gd name="f37" fmla="val f34"/>
            <a:gd name="f38" fmla="val f35"/>
            <a:gd name="f39" fmla="+- 0 0 f36"/>
            <a:gd name="f40" fmla="*/ f15 f33 1"/>
            <a:gd name="f41" fmla="+- f38 0 f15"/>
            <a:gd name="f42" fmla="+- f37 0 f15"/>
            <a:gd name="f43" fmla="*/ f39 f1 1"/>
            <a:gd name="f44" fmla="*/ f37 f33 1"/>
            <a:gd name="f45" fmla="*/ f38 f33 1"/>
            <a:gd name="f46" fmla="min f42 f41"/>
            <a:gd name="f47" fmla="*/ f43 1 f8"/>
            <a:gd name="f48" fmla="*/ f42 f33 1"/>
            <a:gd name="f49" fmla="*/ f46 f16 1"/>
            <a:gd name="f50" fmla="+- f47 0 f2"/>
            <a:gd name="f51" fmla="*/ f49 1 100000"/>
            <a:gd name="f52" fmla="cos 1 f50"/>
            <a:gd name="f53" fmla="sin 1 f50"/>
            <a:gd name="f54" fmla="+- 0 0 f52"/>
            <a:gd name="f55" fmla="+- 0 0 f53"/>
            <a:gd name="f56" fmla="*/ f51 f33 1"/>
            <a:gd name="f57" fmla="+- 0 0 f54"/>
            <a:gd name="f58" fmla="+- 0 0 f55"/>
            <a:gd name="f59" fmla="*/ f57 f42 1"/>
            <a:gd name="f60" fmla="*/ f58 f51 1"/>
            <a:gd name="f61" fmla="+- f37 0 f59"/>
            <a:gd name="f62" fmla="+- f51 0 f60"/>
            <a:gd name="f63" fmla="+- f38 f60 0"/>
            <a:gd name="f64" fmla="+- f63 0 f51"/>
            <a:gd name="f65" fmla="*/ f61 f33 1"/>
            <a:gd name="f66" fmla="*/ f62 f33 1"/>
            <a:gd name="f67" fmla="*/ f64 f33 1"/>
          </a:gdLst>
          <a:ahLst/>
          <a:cxnLst>
            <a:cxn ang="3cd4">
              <a:pos x="hc" y="t"/>
            </a:cxn>
            <a:cxn ang="0">
              <a:pos x="r" y="vc"/>
            </a:cxn>
            <a:cxn ang="cd4">
              <a:pos x="hc" y="b"/>
            </a:cxn>
            <a:cxn ang="cd2">
              <a:pos x="l" y="vc"/>
            </a:cxn>
            <a:cxn ang="f31">
              <a:pos x="f44" y="f40"/>
            </a:cxn>
            <a:cxn ang="f32">
              <a:pos x="f44" y="f45"/>
            </a:cxn>
          </a:cxnLst>
          <a:rect l="f65" t="f66" r="f44" b="f67"/>
          <a:pathLst>
            <a:path stroke="0">
              <a:moveTo>
                <a:pt x="f44" y="f45"/>
              </a:moveTo>
              <a:arcTo wR="f48" hR="f56" stAng="f2" swAng="f2"/>
              <a:lnTo>
                <a:pt x="f40" y="f56"/>
              </a:lnTo>
              <a:arcTo wR="f48" hR="f56" stAng="f1" swAng="f2"/>
              <a:close/>
            </a:path>
            <a:path fill="none">
              <a:moveTo>
                <a:pt x="f44" y="f45"/>
              </a:moveTo>
              <a:arcTo wR="f48" hR="f56" stAng="f2" swAng="f2"/>
              <a:lnTo>
                <a:pt x="f40" y="f56"/>
              </a:lnTo>
              <a:arcTo wR="f48" hR="f56" stAng="f1" swAng="f2"/>
            </a:path>
          </a:pathLst>
        </a:custGeom>
        <a:noFill/>
        <a:ln w="9528" cap="flat">
          <a:solidFill>
            <a:srgbClr val="000000"/>
          </a:solidFill>
          <a:prstDash val="solid"/>
          <a:round/>
        </a:ln>
      </xdr:spPr>
      <xdr:txBody>
        <a:bodyPr lIns="0" tIns="0" rIns="0" bIns="0"/>
        <a:lstStyle/>
        <a:p>
          <a:endParaRPr lang="pt-BR"/>
        </a:p>
      </xdr:txBody>
    </xdr:sp>
    <xdr:clientData/>
  </xdr:oneCellAnchor>
</xdr:wsDr>
</file>

<file path=xl/theme/theme1.xml><?xml version="1.0" encoding="utf-8"?>
<a:theme xmlns:a="http://schemas.openxmlformats.org/drawingml/2006/main"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5"/>
  <sheetViews>
    <sheetView tabSelected="1" showOutlineSymbols="0" zoomScale="85" zoomScaleNormal="85" workbookViewId="0">
      <selection activeCell="N124" sqref="A1:N124"/>
    </sheetView>
  </sheetViews>
  <sheetFormatPr defaultColWidth="9" defaultRowHeight="14.25" x14ac:dyDescent="0.2"/>
  <cols>
    <col min="1" max="1" width="10" customWidth="1"/>
    <col min="2" max="2" width="39.75" customWidth="1"/>
    <col min="3" max="3" width="23.625" customWidth="1"/>
    <col min="4" max="4" width="9.125" customWidth="1"/>
    <col min="5" max="5" width="10" customWidth="1"/>
    <col min="6" max="7" width="13.75" bestFit="1" customWidth="1"/>
    <col min="8" max="8" width="15" bestFit="1" customWidth="1"/>
    <col min="9" max="9" width="13.75" bestFit="1" customWidth="1"/>
    <col min="10" max="11" width="15" bestFit="1" customWidth="1"/>
    <col min="12" max="12" width="16.25" bestFit="1" customWidth="1"/>
    <col min="13" max="13" width="18.25" bestFit="1" customWidth="1"/>
    <col min="14" max="14" width="21.125" customWidth="1"/>
    <col min="15" max="15" width="20.625" bestFit="1" customWidth="1"/>
    <col min="16" max="16" width="16.5" bestFit="1" customWidth="1"/>
    <col min="16328" max="16384" width="10.5" customWidth="1"/>
  </cols>
  <sheetData>
    <row r="1" spans="1:14" ht="15" x14ac:dyDescent="0.2">
      <c r="A1" s="5"/>
      <c r="C1" s="94" t="s">
        <v>0</v>
      </c>
      <c r="D1" s="134"/>
      <c r="E1" s="134"/>
      <c r="F1" s="143" t="s">
        <v>355</v>
      </c>
      <c r="G1" s="143"/>
      <c r="H1" s="143"/>
    </row>
    <row r="2" spans="1:14" ht="79.5" customHeight="1" thickBot="1" x14ac:dyDescent="0.25">
      <c r="A2" s="9"/>
      <c r="C2" s="95" t="s">
        <v>357</v>
      </c>
      <c r="D2" s="135"/>
      <c r="E2" s="135"/>
      <c r="F2" s="144">
        <v>0.30380000000000001</v>
      </c>
      <c r="G2" s="145"/>
      <c r="H2" s="145"/>
    </row>
    <row r="3" spans="1:14" ht="15.75" thickBot="1" x14ac:dyDescent="0.3">
      <c r="A3" s="140" t="s">
        <v>3</v>
      </c>
      <c r="B3" s="141"/>
      <c r="C3" s="141"/>
      <c r="D3" s="141"/>
      <c r="E3" s="141"/>
      <c r="F3" s="141"/>
      <c r="G3" s="141"/>
      <c r="H3" s="141"/>
      <c r="I3" s="141"/>
      <c r="J3" s="141"/>
      <c r="K3" s="141"/>
      <c r="L3" s="141"/>
      <c r="M3" s="141"/>
      <c r="N3" s="142"/>
    </row>
    <row r="4" spans="1:14" ht="15" customHeight="1" x14ac:dyDescent="0.2">
      <c r="A4" s="136" t="s">
        <v>4</v>
      </c>
      <c r="B4" s="136" t="s">
        <v>5</v>
      </c>
      <c r="C4" s="113"/>
      <c r="D4" s="133" t="s">
        <v>6</v>
      </c>
      <c r="E4" s="139" t="s">
        <v>7</v>
      </c>
      <c r="F4" s="133" t="s">
        <v>8</v>
      </c>
      <c r="G4" s="133"/>
      <c r="H4" s="133"/>
      <c r="I4" s="132" t="s">
        <v>348</v>
      </c>
      <c r="J4" s="132"/>
      <c r="K4" s="132"/>
      <c r="L4" s="132" t="s">
        <v>349</v>
      </c>
      <c r="M4" s="132"/>
      <c r="N4" s="132"/>
    </row>
    <row r="5" spans="1:14" ht="15" customHeight="1" x14ac:dyDescent="0.2">
      <c r="A5" s="137"/>
      <c r="B5" s="137"/>
      <c r="C5" s="98"/>
      <c r="D5" s="138"/>
      <c r="E5" s="138"/>
      <c r="F5" s="97" t="s">
        <v>18</v>
      </c>
      <c r="G5" s="97" t="s">
        <v>19</v>
      </c>
      <c r="H5" s="97" t="s">
        <v>10</v>
      </c>
      <c r="I5" s="97" t="s">
        <v>18</v>
      </c>
      <c r="J5" s="97" t="s">
        <v>19</v>
      </c>
      <c r="K5" s="97" t="s">
        <v>10</v>
      </c>
      <c r="L5" s="97" t="s">
        <v>18</v>
      </c>
      <c r="M5" s="97" t="s">
        <v>19</v>
      </c>
      <c r="N5" s="97" t="s">
        <v>10</v>
      </c>
    </row>
    <row r="6" spans="1:14" ht="47.25" x14ac:dyDescent="0.2">
      <c r="A6" s="17">
        <v>1</v>
      </c>
      <c r="B6" s="18" t="s">
        <v>358</v>
      </c>
      <c r="C6" s="18"/>
      <c r="D6" s="19"/>
      <c r="E6" s="18"/>
      <c r="F6" s="18"/>
      <c r="G6" s="18"/>
      <c r="H6" s="18"/>
      <c r="I6" s="18"/>
      <c r="J6" s="18"/>
      <c r="K6" s="18"/>
      <c r="L6" s="18"/>
      <c r="M6" s="18"/>
      <c r="N6" s="114">
        <f>N7+N100</f>
        <v>2596697.0474685002</v>
      </c>
    </row>
    <row r="7" spans="1:14" ht="31.5" x14ac:dyDescent="0.2">
      <c r="A7" s="115" t="s">
        <v>21</v>
      </c>
      <c r="B7" s="18" t="s">
        <v>22</v>
      </c>
      <c r="C7" s="18" t="s">
        <v>23</v>
      </c>
      <c r="D7" s="116"/>
      <c r="E7" s="117"/>
      <c r="F7" s="117"/>
      <c r="G7" s="117"/>
      <c r="H7" s="117"/>
      <c r="I7" s="117"/>
      <c r="J7" s="117"/>
      <c r="K7" s="117"/>
      <c r="L7" s="117"/>
      <c r="M7" s="117"/>
      <c r="N7" s="112">
        <f>SUM(N8:N98)</f>
        <v>544532.79686849995</v>
      </c>
    </row>
    <row r="8" spans="1:14" ht="28.5" x14ac:dyDescent="0.2">
      <c r="A8" s="25" t="s">
        <v>25</v>
      </c>
      <c r="B8" s="26" t="s">
        <v>26</v>
      </c>
      <c r="C8" s="26" t="s">
        <v>27</v>
      </c>
      <c r="D8" s="27" t="s">
        <v>28</v>
      </c>
      <c r="E8" s="28">
        <v>28</v>
      </c>
      <c r="F8" s="109">
        <v>0</v>
      </c>
      <c r="G8" s="109">
        <v>147.56</v>
      </c>
      <c r="H8" s="109">
        <v>147.56</v>
      </c>
      <c r="I8" s="109">
        <v>0</v>
      </c>
      <c r="J8" s="109">
        <v>192.38872800000001</v>
      </c>
      <c r="K8" s="109">
        <v>192.38872800000001</v>
      </c>
      <c r="L8" s="109">
        <v>0</v>
      </c>
      <c r="M8" s="109">
        <v>5386.8843840000009</v>
      </c>
      <c r="N8" s="109">
        <v>5386.8843840000009</v>
      </c>
    </row>
    <row r="9" spans="1:14" ht="28.5" x14ac:dyDescent="0.2">
      <c r="A9" s="25" t="s">
        <v>30</v>
      </c>
      <c r="B9" s="26" t="s">
        <v>26</v>
      </c>
      <c r="C9" s="26" t="s">
        <v>31</v>
      </c>
      <c r="D9" s="27" t="s">
        <v>32</v>
      </c>
      <c r="E9" s="28">
        <v>10</v>
      </c>
      <c r="F9" s="109">
        <v>0</v>
      </c>
      <c r="G9" s="109">
        <v>37.590000000000003</v>
      </c>
      <c r="H9" s="109">
        <v>37.590000000000003</v>
      </c>
      <c r="I9" s="109">
        <v>0</v>
      </c>
      <c r="J9" s="109">
        <v>49.009842000000006</v>
      </c>
      <c r="K9" s="109">
        <v>49.009842000000006</v>
      </c>
      <c r="L9" s="109">
        <v>0</v>
      </c>
      <c r="M9" s="109">
        <v>490.09842000000003</v>
      </c>
      <c r="N9" s="109">
        <v>490.09842000000003</v>
      </c>
    </row>
    <row r="10" spans="1:14" x14ac:dyDescent="0.2">
      <c r="A10" s="25" t="s">
        <v>33</v>
      </c>
      <c r="B10" s="26" t="s">
        <v>34</v>
      </c>
      <c r="C10" s="26" t="s">
        <v>35</v>
      </c>
      <c r="D10" s="27" t="s">
        <v>28</v>
      </c>
      <c r="E10" s="28">
        <v>20</v>
      </c>
      <c r="F10" s="109">
        <v>0</v>
      </c>
      <c r="G10" s="109">
        <v>32.685000000000002</v>
      </c>
      <c r="H10" s="109">
        <v>32.685000000000002</v>
      </c>
      <c r="I10" s="109">
        <v>0</v>
      </c>
      <c r="J10" s="109">
        <v>42.614703000000006</v>
      </c>
      <c r="K10" s="109">
        <v>42.614703000000006</v>
      </c>
      <c r="L10" s="109">
        <v>0</v>
      </c>
      <c r="M10" s="109">
        <v>852.29406000000017</v>
      </c>
      <c r="N10" s="109">
        <v>852.29406000000017</v>
      </c>
    </row>
    <row r="11" spans="1:14" x14ac:dyDescent="0.2">
      <c r="A11" s="25" t="s">
        <v>36</v>
      </c>
      <c r="B11" s="26" t="s">
        <v>37</v>
      </c>
      <c r="C11" s="26" t="s">
        <v>38</v>
      </c>
      <c r="D11" s="27" t="s">
        <v>28</v>
      </c>
      <c r="E11" s="28">
        <v>35</v>
      </c>
      <c r="F11" s="109">
        <v>0</v>
      </c>
      <c r="G11" s="109">
        <v>10.5</v>
      </c>
      <c r="H11" s="109">
        <v>10.5</v>
      </c>
      <c r="I11" s="109">
        <v>0</v>
      </c>
      <c r="J11" s="109">
        <v>13.689900000000002</v>
      </c>
      <c r="K11" s="109">
        <v>13.689900000000002</v>
      </c>
      <c r="L11" s="109">
        <v>0</v>
      </c>
      <c r="M11" s="109">
        <v>479.14650000000006</v>
      </c>
      <c r="N11" s="109">
        <v>479.14650000000006</v>
      </c>
    </row>
    <row r="12" spans="1:14" x14ac:dyDescent="0.2">
      <c r="A12" s="25" t="s">
        <v>39</v>
      </c>
      <c r="B12" s="26" t="s">
        <v>40</v>
      </c>
      <c r="C12" s="26" t="s">
        <v>41</v>
      </c>
      <c r="D12" s="27" t="s">
        <v>28</v>
      </c>
      <c r="E12" s="28">
        <v>6</v>
      </c>
      <c r="F12" s="109">
        <v>0</v>
      </c>
      <c r="G12" s="109">
        <v>116.32</v>
      </c>
      <c r="H12" s="109">
        <v>116.32</v>
      </c>
      <c r="I12" s="109">
        <v>0</v>
      </c>
      <c r="J12" s="109">
        <v>151.658016</v>
      </c>
      <c r="K12" s="109">
        <v>151.658016</v>
      </c>
      <c r="L12" s="109">
        <v>0</v>
      </c>
      <c r="M12" s="109">
        <v>909.94809600000008</v>
      </c>
      <c r="N12" s="109">
        <v>909.94809600000008</v>
      </c>
    </row>
    <row r="13" spans="1:14" x14ac:dyDescent="0.2">
      <c r="A13" s="25" t="s">
        <v>42</v>
      </c>
      <c r="B13" s="26" t="s">
        <v>43</v>
      </c>
      <c r="C13" s="26" t="s">
        <v>41</v>
      </c>
      <c r="D13" s="27" t="s">
        <v>28</v>
      </c>
      <c r="E13" s="28">
        <v>10</v>
      </c>
      <c r="F13" s="109">
        <v>0</v>
      </c>
      <c r="G13" s="109">
        <v>6.34</v>
      </c>
      <c r="H13" s="109">
        <v>6.34</v>
      </c>
      <c r="I13" s="109">
        <v>0</v>
      </c>
      <c r="J13" s="109">
        <v>8.2660920000000004</v>
      </c>
      <c r="K13" s="109">
        <v>8.2660920000000004</v>
      </c>
      <c r="L13" s="109">
        <v>0</v>
      </c>
      <c r="M13" s="109">
        <v>82.660920000000004</v>
      </c>
      <c r="N13" s="109">
        <v>82.660920000000004</v>
      </c>
    </row>
    <row r="14" spans="1:14" x14ac:dyDescent="0.2">
      <c r="A14" s="25" t="s">
        <v>44</v>
      </c>
      <c r="B14" s="26" t="s">
        <v>37</v>
      </c>
      <c r="C14" s="26" t="s">
        <v>45</v>
      </c>
      <c r="D14" s="27" t="s">
        <v>28</v>
      </c>
      <c r="E14" s="28">
        <v>20</v>
      </c>
      <c r="F14" s="109">
        <v>0</v>
      </c>
      <c r="G14" s="109">
        <v>10.130000000000001</v>
      </c>
      <c r="H14" s="109">
        <v>10.130000000000001</v>
      </c>
      <c r="I14" s="109">
        <v>0</v>
      </c>
      <c r="J14" s="109">
        <v>13.207494000000002</v>
      </c>
      <c r="K14" s="109">
        <v>13.207494000000002</v>
      </c>
      <c r="L14" s="109">
        <v>0</v>
      </c>
      <c r="M14" s="109">
        <v>264.14988000000005</v>
      </c>
      <c r="N14" s="109">
        <v>264.14988000000005</v>
      </c>
    </row>
    <row r="15" spans="1:14" x14ac:dyDescent="0.2">
      <c r="A15" s="25" t="s">
        <v>46</v>
      </c>
      <c r="B15" s="26" t="s">
        <v>47</v>
      </c>
      <c r="C15" s="26" t="s">
        <v>48</v>
      </c>
      <c r="D15" s="27" t="s">
        <v>32</v>
      </c>
      <c r="E15" s="28">
        <v>150</v>
      </c>
      <c r="F15" s="109">
        <v>0</v>
      </c>
      <c r="G15" s="109">
        <v>12.62</v>
      </c>
      <c r="H15" s="109">
        <v>12.62</v>
      </c>
      <c r="I15" s="109">
        <v>0</v>
      </c>
      <c r="J15" s="109">
        <v>16.453955999999998</v>
      </c>
      <c r="K15" s="109">
        <v>16.453955999999998</v>
      </c>
      <c r="L15" s="109">
        <v>0</v>
      </c>
      <c r="M15" s="109">
        <v>2468.0933999999997</v>
      </c>
      <c r="N15" s="109">
        <v>2468.0933999999997</v>
      </c>
    </row>
    <row r="16" spans="1:14" x14ac:dyDescent="0.2">
      <c r="A16" s="25" t="s">
        <v>49</v>
      </c>
      <c r="B16" s="26" t="s">
        <v>47</v>
      </c>
      <c r="C16" s="26" t="s">
        <v>50</v>
      </c>
      <c r="D16" s="27" t="s">
        <v>32</v>
      </c>
      <c r="E16" s="28">
        <v>50</v>
      </c>
      <c r="F16" s="109">
        <v>0</v>
      </c>
      <c r="G16" s="109">
        <v>18.28</v>
      </c>
      <c r="H16" s="109">
        <v>18.28</v>
      </c>
      <c r="I16" s="109">
        <v>0</v>
      </c>
      <c r="J16" s="109">
        <v>23.833464000000003</v>
      </c>
      <c r="K16" s="109">
        <v>23.833464000000003</v>
      </c>
      <c r="L16" s="109">
        <v>0</v>
      </c>
      <c r="M16" s="109">
        <v>1191.6732000000002</v>
      </c>
      <c r="N16" s="109">
        <v>1191.6732000000002</v>
      </c>
    </row>
    <row r="17" spans="1:14" x14ac:dyDescent="0.2">
      <c r="A17" s="25" t="s">
        <v>51</v>
      </c>
      <c r="B17" s="26" t="s">
        <v>52</v>
      </c>
      <c r="C17" s="26" t="s">
        <v>53</v>
      </c>
      <c r="D17" s="27" t="s">
        <v>32</v>
      </c>
      <c r="E17" s="28">
        <v>450</v>
      </c>
      <c r="F17" s="109">
        <v>0</v>
      </c>
      <c r="G17" s="109">
        <v>9.8000000000000007</v>
      </c>
      <c r="H17" s="109">
        <v>9.8000000000000007</v>
      </c>
      <c r="I17" s="109">
        <v>0</v>
      </c>
      <c r="J17" s="109">
        <v>12.777240000000001</v>
      </c>
      <c r="K17" s="109">
        <v>12.777240000000001</v>
      </c>
      <c r="L17" s="109">
        <v>0</v>
      </c>
      <c r="M17" s="109">
        <v>5749.7580000000007</v>
      </c>
      <c r="N17" s="109">
        <v>5749.7580000000007</v>
      </c>
    </row>
    <row r="18" spans="1:14" x14ac:dyDescent="0.2">
      <c r="A18" s="25" t="s">
        <v>54</v>
      </c>
      <c r="B18" s="26" t="s">
        <v>52</v>
      </c>
      <c r="C18" s="26" t="s">
        <v>55</v>
      </c>
      <c r="D18" s="27" t="s">
        <v>32</v>
      </c>
      <c r="E18" s="28">
        <v>100</v>
      </c>
      <c r="F18" s="109">
        <v>0</v>
      </c>
      <c r="G18" s="109">
        <v>20.880000000000003</v>
      </c>
      <c r="H18" s="109">
        <v>20.880000000000003</v>
      </c>
      <c r="I18" s="109">
        <v>0</v>
      </c>
      <c r="J18" s="109">
        <v>27.223344000000004</v>
      </c>
      <c r="K18" s="109">
        <v>27.223344000000004</v>
      </c>
      <c r="L18" s="109">
        <v>0</v>
      </c>
      <c r="M18" s="109">
        <v>2722.3344000000002</v>
      </c>
      <c r="N18" s="109">
        <v>2722.3344000000002</v>
      </c>
    </row>
    <row r="19" spans="1:14" x14ac:dyDescent="0.2">
      <c r="A19" s="25" t="s">
        <v>56</v>
      </c>
      <c r="B19" s="26" t="s">
        <v>52</v>
      </c>
      <c r="C19" s="26" t="s">
        <v>57</v>
      </c>
      <c r="D19" s="27" t="s">
        <v>32</v>
      </c>
      <c r="E19" s="28">
        <v>125</v>
      </c>
      <c r="F19" s="109">
        <v>0</v>
      </c>
      <c r="G19" s="109">
        <v>19.7</v>
      </c>
      <c r="H19" s="109">
        <v>19.7</v>
      </c>
      <c r="I19" s="109">
        <v>0</v>
      </c>
      <c r="J19" s="109">
        <v>25.68486</v>
      </c>
      <c r="K19" s="109">
        <v>25.68486</v>
      </c>
      <c r="L19" s="109">
        <v>0</v>
      </c>
      <c r="M19" s="109">
        <v>3210.6075000000001</v>
      </c>
      <c r="N19" s="109">
        <v>3210.6075000000001</v>
      </c>
    </row>
    <row r="20" spans="1:14" x14ac:dyDescent="0.2">
      <c r="A20" s="25" t="s">
        <v>58</v>
      </c>
      <c r="B20" s="26" t="s">
        <v>59</v>
      </c>
      <c r="C20" s="26" t="s">
        <v>60</v>
      </c>
      <c r="D20" s="27" t="s">
        <v>32</v>
      </c>
      <c r="E20" s="28">
        <v>360</v>
      </c>
      <c r="F20" s="109">
        <v>0</v>
      </c>
      <c r="G20" s="109">
        <v>20.305</v>
      </c>
      <c r="H20" s="109">
        <v>20.305</v>
      </c>
      <c r="I20" s="109">
        <v>0</v>
      </c>
      <c r="J20" s="109">
        <v>26.473659000000001</v>
      </c>
      <c r="K20" s="109">
        <v>26.473659000000001</v>
      </c>
      <c r="L20" s="109">
        <v>0</v>
      </c>
      <c r="M20" s="109">
        <v>9530.517240000001</v>
      </c>
      <c r="N20" s="109">
        <v>9530.517240000001</v>
      </c>
    </row>
    <row r="21" spans="1:14" x14ac:dyDescent="0.2">
      <c r="A21" s="25" t="s">
        <v>61</v>
      </c>
      <c r="B21" s="26" t="s">
        <v>52</v>
      </c>
      <c r="C21" s="26" t="s">
        <v>62</v>
      </c>
      <c r="D21" s="27" t="s">
        <v>32</v>
      </c>
      <c r="E21" s="28">
        <v>700</v>
      </c>
      <c r="F21" s="109">
        <v>0</v>
      </c>
      <c r="G21" s="109">
        <v>5.23</v>
      </c>
      <c r="H21" s="109">
        <v>5.23</v>
      </c>
      <c r="I21" s="109">
        <v>0</v>
      </c>
      <c r="J21" s="109">
        <v>6.818874000000001</v>
      </c>
      <c r="K21" s="109">
        <v>6.818874000000001</v>
      </c>
      <c r="L21" s="109">
        <v>0</v>
      </c>
      <c r="M21" s="109">
        <v>4773.2118000000009</v>
      </c>
      <c r="N21" s="109">
        <v>4773.2118000000009</v>
      </c>
    </row>
    <row r="22" spans="1:14" x14ac:dyDescent="0.2">
      <c r="A22" s="25" t="s">
        <v>63</v>
      </c>
      <c r="B22" s="26" t="s">
        <v>52</v>
      </c>
      <c r="C22" s="26" t="s">
        <v>64</v>
      </c>
      <c r="D22" s="27" t="s">
        <v>32</v>
      </c>
      <c r="E22" s="28">
        <v>100</v>
      </c>
      <c r="F22" s="109">
        <v>0</v>
      </c>
      <c r="G22" s="109">
        <v>8.3249999999999993</v>
      </c>
      <c r="H22" s="109">
        <v>8.3249999999999993</v>
      </c>
      <c r="I22" s="109">
        <v>0</v>
      </c>
      <c r="J22" s="109">
        <v>10.854134999999999</v>
      </c>
      <c r="K22" s="109">
        <v>10.854134999999999</v>
      </c>
      <c r="L22" s="109">
        <v>0</v>
      </c>
      <c r="M22" s="109">
        <v>1085.4135000000001</v>
      </c>
      <c r="N22" s="109">
        <v>1085.4135000000001</v>
      </c>
    </row>
    <row r="23" spans="1:14" x14ac:dyDescent="0.2">
      <c r="A23" s="25" t="s">
        <v>65</v>
      </c>
      <c r="B23" s="26" t="s">
        <v>52</v>
      </c>
      <c r="C23" s="26" t="s">
        <v>66</v>
      </c>
      <c r="D23" s="27" t="s">
        <v>32</v>
      </c>
      <c r="E23" s="28">
        <v>150</v>
      </c>
      <c r="F23" s="109">
        <v>0</v>
      </c>
      <c r="G23" s="109">
        <v>3.0650000000000004</v>
      </c>
      <c r="H23" s="109">
        <v>3.0650000000000004</v>
      </c>
      <c r="I23" s="109">
        <v>0</v>
      </c>
      <c r="J23" s="109">
        <v>3.9961470000000006</v>
      </c>
      <c r="K23" s="109">
        <v>3.9961470000000006</v>
      </c>
      <c r="L23" s="109">
        <v>0</v>
      </c>
      <c r="M23" s="109">
        <v>599.42205000000013</v>
      </c>
      <c r="N23" s="109">
        <v>599.42205000000013</v>
      </c>
    </row>
    <row r="24" spans="1:14" ht="28.5" x14ac:dyDescent="0.2">
      <c r="A24" s="25" t="s">
        <v>67</v>
      </c>
      <c r="B24" s="26" t="s">
        <v>59</v>
      </c>
      <c r="C24" s="26" t="s">
        <v>68</v>
      </c>
      <c r="D24" s="27" t="s">
        <v>32</v>
      </c>
      <c r="E24" s="28">
        <v>50</v>
      </c>
      <c r="F24" s="109">
        <v>0</v>
      </c>
      <c r="G24" s="109">
        <v>7.6050000000000004</v>
      </c>
      <c r="H24" s="109">
        <v>7.6050000000000004</v>
      </c>
      <c r="I24" s="109">
        <v>0</v>
      </c>
      <c r="J24" s="109">
        <v>9.9153990000000007</v>
      </c>
      <c r="K24" s="109">
        <v>9.9153990000000007</v>
      </c>
      <c r="L24" s="109">
        <v>0</v>
      </c>
      <c r="M24" s="109">
        <v>495.76994999999999</v>
      </c>
      <c r="N24" s="109">
        <v>495.76994999999999</v>
      </c>
    </row>
    <row r="25" spans="1:14" x14ac:dyDescent="0.2">
      <c r="A25" s="25" t="s">
        <v>69</v>
      </c>
      <c r="B25" s="26" t="s">
        <v>70</v>
      </c>
      <c r="C25" s="26" t="s">
        <v>71</v>
      </c>
      <c r="D25" s="27" t="s">
        <v>32</v>
      </c>
      <c r="E25" s="28">
        <v>150</v>
      </c>
      <c r="F25" s="109">
        <v>0</v>
      </c>
      <c r="G25" s="109">
        <v>3.08</v>
      </c>
      <c r="H25" s="109">
        <v>3.08</v>
      </c>
      <c r="I25" s="109">
        <v>0</v>
      </c>
      <c r="J25" s="109">
        <v>4.0157040000000004</v>
      </c>
      <c r="K25" s="109">
        <v>4.0157040000000004</v>
      </c>
      <c r="L25" s="109">
        <v>0</v>
      </c>
      <c r="M25" s="109">
        <v>602.35559999999998</v>
      </c>
      <c r="N25" s="109">
        <v>602.35559999999998</v>
      </c>
    </row>
    <row r="26" spans="1:14" ht="28.5" x14ac:dyDescent="0.2">
      <c r="A26" s="25" t="s">
        <v>72</v>
      </c>
      <c r="B26" s="26" t="s">
        <v>73</v>
      </c>
      <c r="C26" s="26" t="s">
        <v>74</v>
      </c>
      <c r="D26" s="27" t="s">
        <v>28</v>
      </c>
      <c r="E26" s="28">
        <v>1</v>
      </c>
      <c r="F26" s="109">
        <v>0</v>
      </c>
      <c r="G26" s="109">
        <v>2643</v>
      </c>
      <c r="H26" s="109">
        <v>2643</v>
      </c>
      <c r="I26" s="109">
        <v>0</v>
      </c>
      <c r="J26" s="109">
        <v>3445.9434000000001</v>
      </c>
      <c r="K26" s="109">
        <v>3445.9434000000001</v>
      </c>
      <c r="L26" s="109">
        <v>0</v>
      </c>
      <c r="M26" s="109">
        <v>3445.9434000000001</v>
      </c>
      <c r="N26" s="109">
        <v>3445.9434000000001</v>
      </c>
    </row>
    <row r="27" spans="1:14" ht="28.5" x14ac:dyDescent="0.2">
      <c r="A27" s="25" t="s">
        <v>75</v>
      </c>
      <c r="B27" s="26" t="s">
        <v>76</v>
      </c>
      <c r="C27" s="26" t="s">
        <v>77</v>
      </c>
      <c r="D27" s="27" t="s">
        <v>28</v>
      </c>
      <c r="E27" s="28">
        <v>1</v>
      </c>
      <c r="F27" s="109">
        <v>0</v>
      </c>
      <c r="G27" s="109">
        <v>567.5</v>
      </c>
      <c r="H27" s="109">
        <v>567.5</v>
      </c>
      <c r="I27" s="109">
        <v>0</v>
      </c>
      <c r="J27" s="109">
        <v>739.90650000000005</v>
      </c>
      <c r="K27" s="109">
        <v>739.90650000000005</v>
      </c>
      <c r="L27" s="109">
        <v>0</v>
      </c>
      <c r="M27" s="109">
        <v>739.90650000000005</v>
      </c>
      <c r="N27" s="109">
        <v>739.90650000000005</v>
      </c>
    </row>
    <row r="28" spans="1:14" ht="28.5" x14ac:dyDescent="0.2">
      <c r="A28" s="25" t="s">
        <v>78</v>
      </c>
      <c r="B28" s="26" t="s">
        <v>79</v>
      </c>
      <c r="C28" s="26" t="s">
        <v>80</v>
      </c>
      <c r="D28" s="27" t="s">
        <v>28</v>
      </c>
      <c r="E28" s="28">
        <v>1</v>
      </c>
      <c r="F28" s="109">
        <v>0</v>
      </c>
      <c r="G28" s="109">
        <v>323</v>
      </c>
      <c r="H28" s="109">
        <v>323</v>
      </c>
      <c r="I28" s="109">
        <v>0</v>
      </c>
      <c r="J28" s="109">
        <v>421.12740000000002</v>
      </c>
      <c r="K28" s="109">
        <v>421.12740000000002</v>
      </c>
      <c r="L28" s="109">
        <v>0</v>
      </c>
      <c r="M28" s="109">
        <v>421.12740000000002</v>
      </c>
      <c r="N28" s="109">
        <v>421.12740000000002</v>
      </c>
    </row>
    <row r="29" spans="1:14" x14ac:dyDescent="0.2">
      <c r="A29" s="25" t="s">
        <v>81</v>
      </c>
      <c r="B29" s="26" t="s">
        <v>82</v>
      </c>
      <c r="C29" s="26" t="s">
        <v>83</v>
      </c>
      <c r="D29" s="27" t="s">
        <v>28</v>
      </c>
      <c r="E29" s="28">
        <v>12</v>
      </c>
      <c r="F29" s="109">
        <v>0</v>
      </c>
      <c r="G29" s="109">
        <v>18.46</v>
      </c>
      <c r="H29" s="109">
        <v>18.46</v>
      </c>
      <c r="I29" s="109">
        <v>0</v>
      </c>
      <c r="J29" s="109">
        <v>24.068148000000001</v>
      </c>
      <c r="K29" s="109">
        <v>24.068148000000001</v>
      </c>
      <c r="L29" s="109">
        <v>0</v>
      </c>
      <c r="M29" s="109">
        <v>288.81777599999998</v>
      </c>
      <c r="N29" s="109">
        <v>288.81777599999998</v>
      </c>
    </row>
    <row r="30" spans="1:14" ht="28.5" x14ac:dyDescent="0.2">
      <c r="A30" s="25" t="s">
        <v>84</v>
      </c>
      <c r="B30" s="26" t="s">
        <v>85</v>
      </c>
      <c r="C30" s="26" t="s">
        <v>86</v>
      </c>
      <c r="D30" s="27" t="s">
        <v>28</v>
      </c>
      <c r="E30" s="28">
        <v>6</v>
      </c>
      <c r="F30" s="109">
        <v>0</v>
      </c>
      <c r="G30" s="109">
        <v>333</v>
      </c>
      <c r="H30" s="109">
        <v>333</v>
      </c>
      <c r="I30" s="109">
        <v>0</v>
      </c>
      <c r="J30" s="109">
        <v>434.16540000000003</v>
      </c>
      <c r="K30" s="109">
        <v>434.16540000000003</v>
      </c>
      <c r="L30" s="109">
        <v>0</v>
      </c>
      <c r="M30" s="109">
        <v>2604.9924000000001</v>
      </c>
      <c r="N30" s="109">
        <v>2604.9924000000001</v>
      </c>
    </row>
    <row r="31" spans="1:14" ht="28.5" x14ac:dyDescent="0.2">
      <c r="A31" s="25" t="s">
        <v>87</v>
      </c>
      <c r="B31" s="26" t="s">
        <v>85</v>
      </c>
      <c r="C31" s="26" t="s">
        <v>88</v>
      </c>
      <c r="D31" s="27" t="s">
        <v>28</v>
      </c>
      <c r="E31" s="28">
        <v>6</v>
      </c>
      <c r="F31" s="109">
        <v>0</v>
      </c>
      <c r="G31" s="109">
        <v>240.5</v>
      </c>
      <c r="H31" s="109">
        <v>240.5</v>
      </c>
      <c r="I31" s="109">
        <v>0</v>
      </c>
      <c r="J31" s="109">
        <v>313.56389999999999</v>
      </c>
      <c r="K31" s="109">
        <v>313.56389999999999</v>
      </c>
      <c r="L31" s="109">
        <v>0</v>
      </c>
      <c r="M31" s="109">
        <v>1881.3834000000002</v>
      </c>
      <c r="N31" s="109">
        <v>1881.3834000000002</v>
      </c>
    </row>
    <row r="32" spans="1:14" ht="28.5" x14ac:dyDescent="0.2">
      <c r="A32" s="25" t="s">
        <v>89</v>
      </c>
      <c r="B32" s="26" t="s">
        <v>85</v>
      </c>
      <c r="C32" s="26" t="s">
        <v>90</v>
      </c>
      <c r="D32" s="27" t="s">
        <v>28</v>
      </c>
      <c r="E32" s="28">
        <v>1</v>
      </c>
      <c r="F32" s="109">
        <v>0</v>
      </c>
      <c r="G32" s="109">
        <v>336</v>
      </c>
      <c r="H32" s="109">
        <v>336</v>
      </c>
      <c r="I32" s="109">
        <v>0</v>
      </c>
      <c r="J32" s="109">
        <v>438.07680000000005</v>
      </c>
      <c r="K32" s="109">
        <v>438.07680000000005</v>
      </c>
      <c r="L32" s="109">
        <v>0</v>
      </c>
      <c r="M32" s="109">
        <v>438.07680000000005</v>
      </c>
      <c r="N32" s="109">
        <v>438.07680000000005</v>
      </c>
    </row>
    <row r="33" spans="1:14" ht="28.5" x14ac:dyDescent="0.2">
      <c r="A33" s="25" t="s">
        <v>91</v>
      </c>
      <c r="B33" s="26" t="s">
        <v>85</v>
      </c>
      <c r="C33" s="26" t="s">
        <v>92</v>
      </c>
      <c r="D33" s="27" t="s">
        <v>28</v>
      </c>
      <c r="E33" s="28">
        <v>6</v>
      </c>
      <c r="F33" s="109">
        <v>0</v>
      </c>
      <c r="G33" s="109">
        <v>331</v>
      </c>
      <c r="H33" s="109">
        <v>331</v>
      </c>
      <c r="I33" s="109">
        <v>0</v>
      </c>
      <c r="J33" s="109">
        <v>431.55780000000004</v>
      </c>
      <c r="K33" s="109">
        <v>431.55780000000004</v>
      </c>
      <c r="L33" s="109">
        <v>0</v>
      </c>
      <c r="M33" s="109">
        <v>2589.3468000000003</v>
      </c>
      <c r="N33" s="109">
        <v>2589.3468000000003</v>
      </c>
    </row>
    <row r="34" spans="1:14" ht="28.5" x14ac:dyDescent="0.2">
      <c r="A34" s="25" t="s">
        <v>93</v>
      </c>
      <c r="B34" s="26" t="s">
        <v>85</v>
      </c>
      <c r="C34" s="26" t="s">
        <v>94</v>
      </c>
      <c r="D34" s="27" t="s">
        <v>28</v>
      </c>
      <c r="E34" s="28">
        <v>3</v>
      </c>
      <c r="F34" s="109">
        <v>0</v>
      </c>
      <c r="G34" s="109">
        <v>1974</v>
      </c>
      <c r="H34" s="109">
        <v>1974</v>
      </c>
      <c r="I34" s="109">
        <v>0</v>
      </c>
      <c r="J34" s="109">
        <v>2573.7012</v>
      </c>
      <c r="K34" s="109">
        <v>2573.7012</v>
      </c>
      <c r="L34" s="109">
        <v>0</v>
      </c>
      <c r="M34" s="109">
        <v>7721.1036000000004</v>
      </c>
      <c r="N34" s="109">
        <v>7721.1036000000004</v>
      </c>
    </row>
    <row r="35" spans="1:14" ht="28.5" x14ac:dyDescent="0.2">
      <c r="A35" s="25" t="s">
        <v>95</v>
      </c>
      <c r="B35" s="26" t="s">
        <v>85</v>
      </c>
      <c r="C35" s="26" t="s">
        <v>96</v>
      </c>
      <c r="D35" s="27" t="s">
        <v>28</v>
      </c>
      <c r="E35" s="28">
        <v>4</v>
      </c>
      <c r="F35" s="109">
        <v>0</v>
      </c>
      <c r="G35" s="109">
        <v>254.41499999999999</v>
      </c>
      <c r="H35" s="109">
        <v>254.41499999999999</v>
      </c>
      <c r="I35" s="109">
        <v>0</v>
      </c>
      <c r="J35" s="109">
        <v>331.706277</v>
      </c>
      <c r="K35" s="109">
        <v>331.706277</v>
      </c>
      <c r="L35" s="109">
        <v>0</v>
      </c>
      <c r="M35" s="109">
        <v>1326.825108</v>
      </c>
      <c r="N35" s="109">
        <v>1326.825108</v>
      </c>
    </row>
    <row r="36" spans="1:14" ht="28.5" x14ac:dyDescent="0.2">
      <c r="A36" s="25" t="s">
        <v>97</v>
      </c>
      <c r="B36" s="26" t="s">
        <v>98</v>
      </c>
      <c r="C36" s="26" t="s">
        <v>99</v>
      </c>
      <c r="D36" s="27" t="s">
        <v>28</v>
      </c>
      <c r="E36" s="28">
        <v>12</v>
      </c>
      <c r="F36" s="109">
        <v>0</v>
      </c>
      <c r="G36" s="109">
        <v>468</v>
      </c>
      <c r="H36" s="109">
        <v>468</v>
      </c>
      <c r="I36" s="109">
        <v>0</v>
      </c>
      <c r="J36" s="109">
        <v>610.17840000000001</v>
      </c>
      <c r="K36" s="109">
        <v>610.17840000000001</v>
      </c>
      <c r="L36" s="109">
        <v>0</v>
      </c>
      <c r="M36" s="109">
        <v>7322.140800000001</v>
      </c>
      <c r="N36" s="109">
        <v>7322.140800000001</v>
      </c>
    </row>
    <row r="37" spans="1:14" ht="28.5" x14ac:dyDescent="0.2">
      <c r="A37" s="25" t="s">
        <v>100</v>
      </c>
      <c r="B37" s="26" t="s">
        <v>98</v>
      </c>
      <c r="C37" s="26" t="s">
        <v>101</v>
      </c>
      <c r="D37" s="27" t="s">
        <v>28</v>
      </c>
      <c r="E37" s="28">
        <v>2</v>
      </c>
      <c r="F37" s="109">
        <v>0</v>
      </c>
      <c r="G37" s="109">
        <v>496.24</v>
      </c>
      <c r="H37" s="109">
        <v>496.24</v>
      </c>
      <c r="I37" s="109">
        <v>0</v>
      </c>
      <c r="J37" s="109">
        <v>646.99771200000009</v>
      </c>
      <c r="K37" s="109">
        <v>646.99771200000009</v>
      </c>
      <c r="L37" s="109">
        <v>0</v>
      </c>
      <c r="M37" s="109">
        <v>1293.9954240000002</v>
      </c>
      <c r="N37" s="109">
        <v>1293.9954240000002</v>
      </c>
    </row>
    <row r="38" spans="1:14" ht="28.5" x14ac:dyDescent="0.2">
      <c r="A38" s="25" t="s">
        <v>102</v>
      </c>
      <c r="B38" s="26" t="s">
        <v>98</v>
      </c>
      <c r="C38" s="26" t="s">
        <v>103</v>
      </c>
      <c r="D38" s="27" t="s">
        <v>28</v>
      </c>
      <c r="E38" s="28">
        <v>6</v>
      </c>
      <c r="F38" s="109">
        <v>0</v>
      </c>
      <c r="G38" s="109">
        <v>1507.5</v>
      </c>
      <c r="H38" s="109">
        <v>1507.5</v>
      </c>
      <c r="I38" s="109">
        <v>0</v>
      </c>
      <c r="J38" s="109">
        <v>1965.4785000000002</v>
      </c>
      <c r="K38" s="109">
        <v>1965.4785000000002</v>
      </c>
      <c r="L38" s="109">
        <v>0</v>
      </c>
      <c r="M38" s="109">
        <v>11792.871000000001</v>
      </c>
      <c r="N38" s="109">
        <v>11792.871000000001</v>
      </c>
    </row>
    <row r="39" spans="1:14" x14ac:dyDescent="0.2">
      <c r="A39" s="25" t="s">
        <v>104</v>
      </c>
      <c r="B39" s="26" t="s">
        <v>105</v>
      </c>
      <c r="C39" s="26" t="s">
        <v>106</v>
      </c>
      <c r="D39" s="27" t="s">
        <v>28</v>
      </c>
      <c r="E39" s="28">
        <v>12</v>
      </c>
      <c r="F39" s="109">
        <v>0</v>
      </c>
      <c r="G39" s="109">
        <v>120</v>
      </c>
      <c r="H39" s="109">
        <v>120</v>
      </c>
      <c r="I39" s="109">
        <v>0</v>
      </c>
      <c r="J39" s="109">
        <v>156.45600000000002</v>
      </c>
      <c r="K39" s="109">
        <v>156.45600000000002</v>
      </c>
      <c r="L39" s="109">
        <v>0</v>
      </c>
      <c r="M39" s="109">
        <v>1877.4720000000002</v>
      </c>
      <c r="N39" s="109">
        <v>1877.4720000000002</v>
      </c>
    </row>
    <row r="40" spans="1:14" x14ac:dyDescent="0.2">
      <c r="A40" s="25" t="s">
        <v>107</v>
      </c>
      <c r="B40" s="108" t="s">
        <v>105</v>
      </c>
      <c r="C40" s="108" t="s">
        <v>108</v>
      </c>
      <c r="D40" s="27" t="s">
        <v>28</v>
      </c>
      <c r="E40" s="34">
        <v>2</v>
      </c>
      <c r="F40" s="109">
        <v>0</v>
      </c>
      <c r="G40" s="109">
        <v>132.5</v>
      </c>
      <c r="H40" s="109">
        <v>132.5</v>
      </c>
      <c r="I40" s="109">
        <v>0</v>
      </c>
      <c r="J40" s="109">
        <v>172.7535</v>
      </c>
      <c r="K40" s="109">
        <v>172.7535</v>
      </c>
      <c r="L40" s="109">
        <v>0</v>
      </c>
      <c r="M40" s="109">
        <v>345.50700000000001</v>
      </c>
      <c r="N40" s="109">
        <v>345.50700000000001</v>
      </c>
    </row>
    <row r="41" spans="1:14" x14ac:dyDescent="0.2">
      <c r="A41" s="25" t="s">
        <v>109</v>
      </c>
      <c r="B41" s="108" t="s">
        <v>110</v>
      </c>
      <c r="C41" s="108" t="s">
        <v>111</v>
      </c>
      <c r="D41" s="27" t="s">
        <v>28</v>
      </c>
      <c r="E41" s="34">
        <v>3</v>
      </c>
      <c r="F41" s="109">
        <v>0</v>
      </c>
      <c r="G41" s="109">
        <v>62.734999999999999</v>
      </c>
      <c r="H41" s="109">
        <v>62.734999999999999</v>
      </c>
      <c r="I41" s="109">
        <v>0</v>
      </c>
      <c r="J41" s="109">
        <v>81.793892999999997</v>
      </c>
      <c r="K41" s="109">
        <v>81.793892999999997</v>
      </c>
      <c r="L41" s="109">
        <v>0</v>
      </c>
      <c r="M41" s="109">
        <v>245.38167900000002</v>
      </c>
      <c r="N41" s="109">
        <v>245.38167900000002</v>
      </c>
    </row>
    <row r="42" spans="1:14" x14ac:dyDescent="0.2">
      <c r="A42" s="25" t="s">
        <v>112</v>
      </c>
      <c r="B42" s="108" t="s">
        <v>113</v>
      </c>
      <c r="C42" s="108" t="s">
        <v>114</v>
      </c>
      <c r="D42" s="27" t="s">
        <v>28</v>
      </c>
      <c r="E42" s="34">
        <v>5</v>
      </c>
      <c r="F42" s="109">
        <v>0</v>
      </c>
      <c r="G42" s="109">
        <v>4573.5</v>
      </c>
      <c r="H42" s="109">
        <v>4573.5</v>
      </c>
      <c r="I42" s="109">
        <v>0</v>
      </c>
      <c r="J42" s="109">
        <v>5962.9292999999998</v>
      </c>
      <c r="K42" s="109">
        <v>5962.9292999999998</v>
      </c>
      <c r="L42" s="109">
        <v>0</v>
      </c>
      <c r="M42" s="109">
        <v>29814.646500000003</v>
      </c>
      <c r="N42" s="109">
        <v>29814.646500000003</v>
      </c>
    </row>
    <row r="43" spans="1:14" x14ac:dyDescent="0.2">
      <c r="A43" s="25" t="s">
        <v>115</v>
      </c>
      <c r="B43" s="108" t="s">
        <v>113</v>
      </c>
      <c r="C43" s="108" t="s">
        <v>116</v>
      </c>
      <c r="D43" s="27" t="s">
        <v>28</v>
      </c>
      <c r="E43" s="34">
        <v>2</v>
      </c>
      <c r="F43" s="109">
        <v>0</v>
      </c>
      <c r="G43" s="109">
        <v>8921</v>
      </c>
      <c r="H43" s="109">
        <v>8921</v>
      </c>
      <c r="I43" s="109">
        <v>0</v>
      </c>
      <c r="J43" s="109">
        <v>11631.1998</v>
      </c>
      <c r="K43" s="109">
        <v>11631.1998</v>
      </c>
      <c r="L43" s="109">
        <v>0</v>
      </c>
      <c r="M43" s="109">
        <v>23262.399600000001</v>
      </c>
      <c r="N43" s="109">
        <v>23262.399600000001</v>
      </c>
    </row>
    <row r="44" spans="1:14" x14ac:dyDescent="0.2">
      <c r="A44" s="25" t="s">
        <v>117</v>
      </c>
      <c r="B44" s="108" t="s">
        <v>118</v>
      </c>
      <c r="C44" s="108" t="s">
        <v>119</v>
      </c>
      <c r="D44" s="27" t="s">
        <v>28</v>
      </c>
      <c r="E44" s="34">
        <v>4</v>
      </c>
      <c r="F44" s="109">
        <v>0</v>
      </c>
      <c r="G44" s="109">
        <v>7715.5</v>
      </c>
      <c r="H44" s="109">
        <v>7715.5</v>
      </c>
      <c r="I44" s="109">
        <v>0</v>
      </c>
      <c r="J44" s="109">
        <v>10059.4689</v>
      </c>
      <c r="K44" s="109">
        <v>10059.4689</v>
      </c>
      <c r="L44" s="109">
        <v>0</v>
      </c>
      <c r="M44" s="109">
        <v>40237.875599999999</v>
      </c>
      <c r="N44" s="109">
        <v>40237.875599999999</v>
      </c>
    </row>
    <row r="45" spans="1:14" x14ac:dyDescent="0.2">
      <c r="A45" s="25" t="s">
        <v>120</v>
      </c>
      <c r="B45" s="108" t="s">
        <v>118</v>
      </c>
      <c r="C45" s="108" t="s">
        <v>119</v>
      </c>
      <c r="D45" s="27" t="s">
        <v>28</v>
      </c>
      <c r="E45" s="34">
        <v>2</v>
      </c>
      <c r="F45" s="109">
        <v>0</v>
      </c>
      <c r="G45" s="109">
        <v>7165</v>
      </c>
      <c r="H45" s="109">
        <v>7165</v>
      </c>
      <c r="I45" s="109">
        <v>0</v>
      </c>
      <c r="J45" s="109">
        <v>9341.7270000000008</v>
      </c>
      <c r="K45" s="109">
        <v>9341.7270000000008</v>
      </c>
      <c r="L45" s="109">
        <v>0</v>
      </c>
      <c r="M45" s="109">
        <v>18683.454000000002</v>
      </c>
      <c r="N45" s="109">
        <v>18683.454000000002</v>
      </c>
    </row>
    <row r="46" spans="1:14" x14ac:dyDescent="0.2">
      <c r="A46" s="25" t="s">
        <v>121</v>
      </c>
      <c r="B46" s="108" t="s">
        <v>122</v>
      </c>
      <c r="C46" s="108" t="s">
        <v>123</v>
      </c>
      <c r="D46" s="27" t="s">
        <v>28</v>
      </c>
      <c r="E46" s="34">
        <v>4</v>
      </c>
      <c r="F46" s="109">
        <v>0</v>
      </c>
      <c r="G46" s="109">
        <v>305</v>
      </c>
      <c r="H46" s="109">
        <v>305</v>
      </c>
      <c r="I46" s="109">
        <v>0</v>
      </c>
      <c r="J46" s="109">
        <v>397.65899999999999</v>
      </c>
      <c r="K46" s="109">
        <v>397.65899999999999</v>
      </c>
      <c r="L46" s="109">
        <v>0</v>
      </c>
      <c r="M46" s="109">
        <v>1590.636</v>
      </c>
      <c r="N46" s="109">
        <v>1590.636</v>
      </c>
    </row>
    <row r="47" spans="1:14" x14ac:dyDescent="0.2">
      <c r="A47" s="25" t="s">
        <v>124</v>
      </c>
      <c r="B47" s="26" t="s">
        <v>125</v>
      </c>
      <c r="C47" s="26" t="s">
        <v>126</v>
      </c>
      <c r="D47" s="27" t="s">
        <v>28</v>
      </c>
      <c r="E47" s="28">
        <v>3</v>
      </c>
      <c r="F47" s="109">
        <v>0</v>
      </c>
      <c r="G47" s="109">
        <v>33.274999999999999</v>
      </c>
      <c r="H47" s="109">
        <v>33.274999999999999</v>
      </c>
      <c r="I47" s="109">
        <v>0</v>
      </c>
      <c r="J47" s="109">
        <v>43.383944999999997</v>
      </c>
      <c r="K47" s="109">
        <v>43.383944999999997</v>
      </c>
      <c r="L47" s="109">
        <v>0</v>
      </c>
      <c r="M47" s="109">
        <v>130.15183500000001</v>
      </c>
      <c r="N47" s="109">
        <v>130.15183500000001</v>
      </c>
    </row>
    <row r="48" spans="1:14" x14ac:dyDescent="0.2">
      <c r="A48" s="25" t="s">
        <v>127</v>
      </c>
      <c r="B48" s="26" t="s">
        <v>128</v>
      </c>
      <c r="C48" s="26" t="s">
        <v>126</v>
      </c>
      <c r="D48" s="27" t="s">
        <v>28</v>
      </c>
      <c r="E48" s="28">
        <v>3</v>
      </c>
      <c r="F48" s="109">
        <v>0</v>
      </c>
      <c r="G48" s="109">
        <v>32.39</v>
      </c>
      <c r="H48" s="109">
        <v>32.39</v>
      </c>
      <c r="I48" s="109">
        <v>0</v>
      </c>
      <c r="J48" s="109">
        <v>42.230082000000003</v>
      </c>
      <c r="K48" s="109">
        <v>42.230082000000003</v>
      </c>
      <c r="L48" s="109">
        <v>0</v>
      </c>
      <c r="M48" s="109">
        <v>126.69024600000002</v>
      </c>
      <c r="N48" s="109">
        <v>126.69024600000002</v>
      </c>
    </row>
    <row r="49" spans="1:14" x14ac:dyDescent="0.2">
      <c r="A49" s="25" t="s">
        <v>129</v>
      </c>
      <c r="B49" s="26" t="s">
        <v>130</v>
      </c>
      <c r="C49" s="26" t="s">
        <v>126</v>
      </c>
      <c r="D49" s="27" t="s">
        <v>28</v>
      </c>
      <c r="E49" s="28">
        <v>18</v>
      </c>
      <c r="F49" s="109">
        <v>0</v>
      </c>
      <c r="G49" s="109">
        <v>31.224999999999998</v>
      </c>
      <c r="H49" s="109">
        <v>31.224999999999998</v>
      </c>
      <c r="I49" s="109">
        <v>0</v>
      </c>
      <c r="J49" s="109">
        <v>40.711155000000005</v>
      </c>
      <c r="K49" s="109">
        <v>40.711155000000005</v>
      </c>
      <c r="L49" s="109">
        <v>0</v>
      </c>
      <c r="M49" s="109">
        <v>732.80079000000001</v>
      </c>
      <c r="N49" s="109">
        <v>732.80079000000001</v>
      </c>
    </row>
    <row r="50" spans="1:14" x14ac:dyDescent="0.2">
      <c r="A50" s="25" t="s">
        <v>131</v>
      </c>
      <c r="B50" s="26" t="s">
        <v>132</v>
      </c>
      <c r="C50" s="26" t="s">
        <v>133</v>
      </c>
      <c r="D50" s="27" t="s">
        <v>28</v>
      </c>
      <c r="E50" s="28">
        <v>5</v>
      </c>
      <c r="F50" s="109">
        <v>0</v>
      </c>
      <c r="G50" s="109">
        <v>205</v>
      </c>
      <c r="H50" s="109">
        <v>205</v>
      </c>
      <c r="I50" s="109">
        <v>0</v>
      </c>
      <c r="J50" s="109">
        <v>267.279</v>
      </c>
      <c r="K50" s="109">
        <v>267.279</v>
      </c>
      <c r="L50" s="109">
        <v>0</v>
      </c>
      <c r="M50" s="109">
        <v>1336.395</v>
      </c>
      <c r="N50" s="109">
        <v>1336.395</v>
      </c>
    </row>
    <row r="51" spans="1:14" x14ac:dyDescent="0.2">
      <c r="A51" s="25" t="s">
        <v>134</v>
      </c>
      <c r="B51" s="26" t="s">
        <v>135</v>
      </c>
      <c r="C51" s="26" t="s">
        <v>136</v>
      </c>
      <c r="D51" s="27" t="s">
        <v>28</v>
      </c>
      <c r="E51" s="28">
        <v>3</v>
      </c>
      <c r="F51" s="109">
        <v>0</v>
      </c>
      <c r="G51" s="109">
        <v>100</v>
      </c>
      <c r="H51" s="109">
        <v>100</v>
      </c>
      <c r="I51" s="109">
        <v>0</v>
      </c>
      <c r="J51" s="109">
        <v>130.38</v>
      </c>
      <c r="K51" s="109">
        <v>130.38</v>
      </c>
      <c r="L51" s="109">
        <v>0</v>
      </c>
      <c r="M51" s="109">
        <v>391.14000000000004</v>
      </c>
      <c r="N51" s="109">
        <v>391.14000000000004</v>
      </c>
    </row>
    <row r="52" spans="1:14" x14ac:dyDescent="0.2">
      <c r="A52" s="25" t="s">
        <v>137</v>
      </c>
      <c r="B52" s="108" t="s">
        <v>138</v>
      </c>
      <c r="C52" s="108" t="s">
        <v>139</v>
      </c>
      <c r="D52" s="27" t="s">
        <v>28</v>
      </c>
      <c r="E52" s="34">
        <v>10</v>
      </c>
      <c r="F52" s="109">
        <v>0</v>
      </c>
      <c r="G52" s="109">
        <v>462.5</v>
      </c>
      <c r="H52" s="109">
        <v>462.5</v>
      </c>
      <c r="I52" s="109">
        <v>0</v>
      </c>
      <c r="J52" s="109">
        <v>603.00750000000005</v>
      </c>
      <c r="K52" s="109">
        <v>603.00750000000005</v>
      </c>
      <c r="L52" s="109">
        <v>0</v>
      </c>
      <c r="M52" s="109">
        <v>6030.0750000000007</v>
      </c>
      <c r="N52" s="109">
        <v>6030.0750000000007</v>
      </c>
    </row>
    <row r="53" spans="1:14" ht="28.5" x14ac:dyDescent="0.2">
      <c r="A53" s="25" t="s">
        <v>140</v>
      </c>
      <c r="B53" s="108" t="s">
        <v>141</v>
      </c>
      <c r="C53" s="108" t="s">
        <v>142</v>
      </c>
      <c r="D53" s="27" t="s">
        <v>28</v>
      </c>
      <c r="E53" s="34">
        <v>15</v>
      </c>
      <c r="F53" s="109">
        <v>0</v>
      </c>
      <c r="G53" s="109">
        <v>8.2800000000000011</v>
      </c>
      <c r="H53" s="109">
        <v>8.2800000000000011</v>
      </c>
      <c r="I53" s="109">
        <v>0</v>
      </c>
      <c r="J53" s="109">
        <v>10.795464000000001</v>
      </c>
      <c r="K53" s="109">
        <v>10.795464000000001</v>
      </c>
      <c r="L53" s="109">
        <v>0</v>
      </c>
      <c r="M53" s="109">
        <v>161.93196</v>
      </c>
      <c r="N53" s="109">
        <v>161.93196</v>
      </c>
    </row>
    <row r="54" spans="1:14" ht="28.5" x14ac:dyDescent="0.2">
      <c r="A54" s="25" t="s">
        <v>143</v>
      </c>
      <c r="B54" s="108" t="s">
        <v>144</v>
      </c>
      <c r="C54" s="108" t="s">
        <v>145</v>
      </c>
      <c r="D54" s="27" t="s">
        <v>28</v>
      </c>
      <c r="E54" s="34">
        <v>48</v>
      </c>
      <c r="F54" s="109">
        <v>0</v>
      </c>
      <c r="G54" s="109">
        <v>20.97</v>
      </c>
      <c r="H54" s="109">
        <v>20.97</v>
      </c>
      <c r="I54" s="109">
        <v>0</v>
      </c>
      <c r="J54" s="109">
        <v>27.340686000000005</v>
      </c>
      <c r="K54" s="109">
        <v>27.340686000000005</v>
      </c>
      <c r="L54" s="109">
        <v>0</v>
      </c>
      <c r="M54" s="109">
        <v>1312.352928</v>
      </c>
      <c r="N54" s="109">
        <v>1312.352928</v>
      </c>
    </row>
    <row r="55" spans="1:14" x14ac:dyDescent="0.2">
      <c r="A55" s="25" t="s">
        <v>146</v>
      </c>
      <c r="B55" s="108" t="s">
        <v>147</v>
      </c>
      <c r="C55" s="108" t="s">
        <v>148</v>
      </c>
      <c r="D55" s="27" t="s">
        <v>28</v>
      </c>
      <c r="E55" s="34">
        <v>1</v>
      </c>
      <c r="F55" s="109">
        <v>0</v>
      </c>
      <c r="G55" s="109">
        <v>3652</v>
      </c>
      <c r="H55" s="109">
        <v>3652</v>
      </c>
      <c r="I55" s="109">
        <v>0</v>
      </c>
      <c r="J55" s="109">
        <v>4761.4776000000002</v>
      </c>
      <c r="K55" s="109">
        <v>4761.4776000000002</v>
      </c>
      <c r="L55" s="109">
        <v>0</v>
      </c>
      <c r="M55" s="109">
        <v>4761.4776000000002</v>
      </c>
      <c r="N55" s="109">
        <v>4761.4776000000002</v>
      </c>
    </row>
    <row r="56" spans="1:14" x14ac:dyDescent="0.2">
      <c r="A56" s="25" t="s">
        <v>149</v>
      </c>
      <c r="B56" s="108" t="s">
        <v>150</v>
      </c>
      <c r="C56" s="108" t="s">
        <v>151</v>
      </c>
      <c r="D56" s="27" t="s">
        <v>28</v>
      </c>
      <c r="E56" s="34">
        <v>1</v>
      </c>
      <c r="F56" s="109">
        <v>0</v>
      </c>
      <c r="G56" s="109">
        <v>595</v>
      </c>
      <c r="H56" s="109">
        <v>595</v>
      </c>
      <c r="I56" s="109">
        <v>0</v>
      </c>
      <c r="J56" s="109">
        <v>775.76100000000008</v>
      </c>
      <c r="K56" s="109">
        <v>775.76100000000008</v>
      </c>
      <c r="L56" s="109">
        <v>0</v>
      </c>
      <c r="M56" s="109">
        <v>775.76100000000008</v>
      </c>
      <c r="N56" s="109">
        <v>775.76100000000008</v>
      </c>
    </row>
    <row r="57" spans="1:14" x14ac:dyDescent="0.2">
      <c r="A57" s="25" t="s">
        <v>152</v>
      </c>
      <c r="B57" s="108" t="s">
        <v>153</v>
      </c>
      <c r="C57" s="108" t="s">
        <v>154</v>
      </c>
      <c r="D57" s="27" t="s">
        <v>28</v>
      </c>
      <c r="E57" s="34">
        <v>5</v>
      </c>
      <c r="F57" s="109">
        <v>0</v>
      </c>
      <c r="G57" s="109">
        <v>2091</v>
      </c>
      <c r="H57" s="109">
        <v>2091</v>
      </c>
      <c r="I57" s="109">
        <v>0</v>
      </c>
      <c r="J57" s="109">
        <v>2726.2458000000001</v>
      </c>
      <c r="K57" s="109">
        <v>2726.2458000000001</v>
      </c>
      <c r="L57" s="109">
        <v>0</v>
      </c>
      <c r="M57" s="109">
        <v>13631.228999999999</v>
      </c>
      <c r="N57" s="109">
        <v>13631.228999999999</v>
      </c>
    </row>
    <row r="58" spans="1:14" x14ac:dyDescent="0.2">
      <c r="A58" s="25" t="s">
        <v>155</v>
      </c>
      <c r="B58" s="108" t="s">
        <v>156</v>
      </c>
      <c r="C58" s="108" t="s">
        <v>157</v>
      </c>
      <c r="D58" s="27" t="s">
        <v>28</v>
      </c>
      <c r="E58" s="34">
        <v>3</v>
      </c>
      <c r="F58" s="109">
        <v>0</v>
      </c>
      <c r="G58" s="109">
        <v>1311.5</v>
      </c>
      <c r="H58" s="109">
        <v>1311.5</v>
      </c>
      <c r="I58" s="109">
        <v>0</v>
      </c>
      <c r="J58" s="109">
        <v>1709.9337</v>
      </c>
      <c r="K58" s="109">
        <v>1709.9337</v>
      </c>
      <c r="L58" s="109">
        <v>0</v>
      </c>
      <c r="M58" s="109">
        <v>5129.8011000000006</v>
      </c>
      <c r="N58" s="109">
        <v>5129.8011000000006</v>
      </c>
    </row>
    <row r="59" spans="1:14" x14ac:dyDescent="0.2">
      <c r="A59" s="25" t="s">
        <v>158</v>
      </c>
      <c r="B59" s="108" t="s">
        <v>159</v>
      </c>
      <c r="C59" s="108" t="s">
        <v>160</v>
      </c>
      <c r="D59" s="27" t="s">
        <v>28</v>
      </c>
      <c r="E59" s="34">
        <v>9</v>
      </c>
      <c r="F59" s="109">
        <v>0</v>
      </c>
      <c r="G59" s="109">
        <v>256</v>
      </c>
      <c r="H59" s="109">
        <v>256</v>
      </c>
      <c r="I59" s="109">
        <v>0</v>
      </c>
      <c r="J59" s="109">
        <v>333.77280000000002</v>
      </c>
      <c r="K59" s="109">
        <v>333.77280000000002</v>
      </c>
      <c r="L59" s="109">
        <v>0</v>
      </c>
      <c r="M59" s="109">
        <v>3003.9552000000003</v>
      </c>
      <c r="N59" s="109">
        <v>3003.9552000000003</v>
      </c>
    </row>
    <row r="60" spans="1:14" x14ac:dyDescent="0.2">
      <c r="A60" s="25" t="s">
        <v>161</v>
      </c>
      <c r="B60" s="108" t="s">
        <v>162</v>
      </c>
      <c r="C60" s="108" t="s">
        <v>151</v>
      </c>
      <c r="D60" s="27" t="s">
        <v>28</v>
      </c>
      <c r="E60" s="34">
        <v>2</v>
      </c>
      <c r="F60" s="109">
        <v>0</v>
      </c>
      <c r="G60" s="109">
        <v>218</v>
      </c>
      <c r="H60" s="109">
        <v>218</v>
      </c>
      <c r="I60" s="109">
        <v>0</v>
      </c>
      <c r="J60" s="109">
        <v>284.22839999999997</v>
      </c>
      <c r="K60" s="109">
        <v>284.22839999999997</v>
      </c>
      <c r="L60" s="109">
        <v>0</v>
      </c>
      <c r="M60" s="109">
        <v>568.45679999999993</v>
      </c>
      <c r="N60" s="109">
        <v>568.45679999999993</v>
      </c>
    </row>
    <row r="61" spans="1:14" x14ac:dyDescent="0.2">
      <c r="A61" s="25" t="s">
        <v>163</v>
      </c>
      <c r="B61" s="108" t="s">
        <v>164</v>
      </c>
      <c r="C61" s="108" t="s">
        <v>165</v>
      </c>
      <c r="D61" s="27" t="s">
        <v>28</v>
      </c>
      <c r="E61" s="34">
        <v>1</v>
      </c>
      <c r="F61" s="109">
        <v>0</v>
      </c>
      <c r="G61" s="109">
        <v>2151.5</v>
      </c>
      <c r="H61" s="109">
        <v>2151.5</v>
      </c>
      <c r="I61" s="109">
        <v>0</v>
      </c>
      <c r="J61" s="109">
        <v>2805.1257000000001</v>
      </c>
      <c r="K61" s="109">
        <v>2805.1257000000001</v>
      </c>
      <c r="L61" s="109">
        <v>0</v>
      </c>
      <c r="M61" s="109">
        <v>2805.1257000000001</v>
      </c>
      <c r="N61" s="109">
        <v>2805.1257000000001</v>
      </c>
    </row>
    <row r="62" spans="1:14" x14ac:dyDescent="0.2">
      <c r="A62" s="25" t="s">
        <v>166</v>
      </c>
      <c r="B62" s="108" t="s">
        <v>167</v>
      </c>
      <c r="C62" s="108" t="s">
        <v>168</v>
      </c>
      <c r="D62" s="27" t="s">
        <v>28</v>
      </c>
      <c r="E62" s="34">
        <v>1</v>
      </c>
      <c r="F62" s="109">
        <v>0</v>
      </c>
      <c r="G62" s="109">
        <v>1023.5</v>
      </c>
      <c r="H62" s="109">
        <v>1023.5</v>
      </c>
      <c r="I62" s="109">
        <v>0</v>
      </c>
      <c r="J62" s="109">
        <v>1334.4393</v>
      </c>
      <c r="K62" s="109">
        <v>1334.4393</v>
      </c>
      <c r="L62" s="109">
        <v>0</v>
      </c>
      <c r="M62" s="109">
        <v>1334.4393</v>
      </c>
      <c r="N62" s="109">
        <v>1334.4393</v>
      </c>
    </row>
    <row r="63" spans="1:14" ht="28.5" x14ac:dyDescent="0.2">
      <c r="A63" s="25" t="s">
        <v>169</v>
      </c>
      <c r="B63" s="108" t="s">
        <v>170</v>
      </c>
      <c r="C63" s="108" t="s">
        <v>171</v>
      </c>
      <c r="D63" s="27" t="s">
        <v>28</v>
      </c>
      <c r="E63" s="34">
        <v>1</v>
      </c>
      <c r="F63" s="109">
        <v>0</v>
      </c>
      <c r="G63" s="109">
        <v>7319.5</v>
      </c>
      <c r="H63" s="109">
        <v>7319.5</v>
      </c>
      <c r="I63" s="109">
        <v>0</v>
      </c>
      <c r="J63" s="109">
        <v>9543.1641</v>
      </c>
      <c r="K63" s="109">
        <v>9543.1641</v>
      </c>
      <c r="L63" s="109">
        <v>0</v>
      </c>
      <c r="M63" s="109">
        <v>9543.1641</v>
      </c>
      <c r="N63" s="109">
        <v>9543.1641</v>
      </c>
    </row>
    <row r="64" spans="1:14" ht="28.5" x14ac:dyDescent="0.2">
      <c r="A64" s="25" t="s">
        <v>172</v>
      </c>
      <c r="B64" s="108" t="s">
        <v>170</v>
      </c>
      <c r="C64" s="108" t="s">
        <v>173</v>
      </c>
      <c r="D64" s="27" t="s">
        <v>28</v>
      </c>
      <c r="E64" s="34">
        <v>3</v>
      </c>
      <c r="F64" s="109">
        <v>0</v>
      </c>
      <c r="G64" s="109">
        <v>8411.83</v>
      </c>
      <c r="H64" s="109">
        <v>8411.83</v>
      </c>
      <c r="I64" s="109">
        <v>0</v>
      </c>
      <c r="J64" s="109">
        <v>10967.343954</v>
      </c>
      <c r="K64" s="109">
        <v>10967.343954</v>
      </c>
      <c r="L64" s="109">
        <v>0</v>
      </c>
      <c r="M64" s="109">
        <v>32902.031862000003</v>
      </c>
      <c r="N64" s="109">
        <v>32902.031862000003</v>
      </c>
    </row>
    <row r="65" spans="1:14" x14ac:dyDescent="0.2">
      <c r="A65" s="25" t="s">
        <v>174</v>
      </c>
      <c r="B65" s="108" t="s">
        <v>175</v>
      </c>
      <c r="C65" s="108" t="s">
        <v>176</v>
      </c>
      <c r="D65" s="27" t="s">
        <v>28</v>
      </c>
      <c r="E65" s="34">
        <v>28</v>
      </c>
      <c r="F65" s="109">
        <v>0</v>
      </c>
      <c r="G65" s="109">
        <v>489</v>
      </c>
      <c r="H65" s="109">
        <v>489</v>
      </c>
      <c r="I65" s="109">
        <v>0</v>
      </c>
      <c r="J65" s="109">
        <v>637.55820000000006</v>
      </c>
      <c r="K65" s="109">
        <v>637.55820000000006</v>
      </c>
      <c r="L65" s="109">
        <v>0</v>
      </c>
      <c r="M65" s="109">
        <v>17851.6296</v>
      </c>
      <c r="N65" s="109">
        <v>17851.6296</v>
      </c>
    </row>
    <row r="66" spans="1:14" x14ac:dyDescent="0.2">
      <c r="A66" s="25" t="s">
        <v>177</v>
      </c>
      <c r="B66" s="108" t="s">
        <v>178</v>
      </c>
      <c r="C66" s="108" t="s">
        <v>179</v>
      </c>
      <c r="D66" s="27" t="s">
        <v>28</v>
      </c>
      <c r="E66" s="34">
        <v>1</v>
      </c>
      <c r="F66" s="109">
        <v>0</v>
      </c>
      <c r="G66" s="109">
        <v>222.5</v>
      </c>
      <c r="H66" s="109">
        <v>222.5</v>
      </c>
      <c r="I66" s="109">
        <v>0</v>
      </c>
      <c r="J66" s="109">
        <v>290.09550000000002</v>
      </c>
      <c r="K66" s="109">
        <v>290.09550000000002</v>
      </c>
      <c r="L66" s="109">
        <v>0</v>
      </c>
      <c r="M66" s="109">
        <v>290.09550000000002</v>
      </c>
      <c r="N66" s="109">
        <v>290.09550000000002</v>
      </c>
    </row>
    <row r="67" spans="1:14" x14ac:dyDescent="0.2">
      <c r="A67" s="25" t="s">
        <v>180</v>
      </c>
      <c r="B67" s="108" t="s">
        <v>181</v>
      </c>
      <c r="C67" s="108" t="s">
        <v>182</v>
      </c>
      <c r="D67" s="27" t="s">
        <v>28</v>
      </c>
      <c r="E67" s="34">
        <v>4</v>
      </c>
      <c r="F67" s="109">
        <v>0</v>
      </c>
      <c r="G67" s="109">
        <v>113.5</v>
      </c>
      <c r="H67" s="109">
        <v>113.5</v>
      </c>
      <c r="I67" s="109">
        <v>0</v>
      </c>
      <c r="J67" s="109">
        <v>147.9813</v>
      </c>
      <c r="K67" s="109">
        <v>147.9813</v>
      </c>
      <c r="L67" s="109">
        <v>0</v>
      </c>
      <c r="M67" s="109">
        <v>591.92520000000002</v>
      </c>
      <c r="N67" s="109">
        <v>591.92520000000002</v>
      </c>
    </row>
    <row r="68" spans="1:14" x14ac:dyDescent="0.2">
      <c r="A68" s="25" t="s">
        <v>183</v>
      </c>
      <c r="B68" s="108" t="s">
        <v>184</v>
      </c>
      <c r="C68" s="108" t="s">
        <v>185</v>
      </c>
      <c r="D68" s="27" t="s">
        <v>28</v>
      </c>
      <c r="E68" s="34">
        <v>4</v>
      </c>
      <c r="F68" s="109">
        <v>0</v>
      </c>
      <c r="G68" s="109">
        <v>446.5</v>
      </c>
      <c r="H68" s="109">
        <v>446.5</v>
      </c>
      <c r="I68" s="109">
        <v>0</v>
      </c>
      <c r="J68" s="109">
        <v>582.14670000000001</v>
      </c>
      <c r="K68" s="109">
        <v>582.14670000000001</v>
      </c>
      <c r="L68" s="109">
        <v>0</v>
      </c>
      <c r="M68" s="109">
        <v>2328.5868</v>
      </c>
      <c r="N68" s="109">
        <v>2328.5868</v>
      </c>
    </row>
    <row r="69" spans="1:14" x14ac:dyDescent="0.2">
      <c r="A69" s="25" t="s">
        <v>186</v>
      </c>
      <c r="B69" s="108" t="s">
        <v>187</v>
      </c>
      <c r="C69" s="108"/>
      <c r="D69" s="27" t="s">
        <v>28</v>
      </c>
      <c r="E69" s="34">
        <v>2.5</v>
      </c>
      <c r="F69" s="109">
        <v>0</v>
      </c>
      <c r="G69" s="109">
        <v>510</v>
      </c>
      <c r="H69" s="109">
        <v>510</v>
      </c>
      <c r="I69" s="109">
        <v>0</v>
      </c>
      <c r="J69" s="109">
        <v>664.9380000000001</v>
      </c>
      <c r="K69" s="109">
        <v>664.9380000000001</v>
      </c>
      <c r="L69" s="109">
        <v>0</v>
      </c>
      <c r="M69" s="109">
        <v>1662.345</v>
      </c>
      <c r="N69" s="109">
        <v>1662.345</v>
      </c>
    </row>
    <row r="70" spans="1:14" ht="28.5" x14ac:dyDescent="0.2">
      <c r="A70" s="25" t="s">
        <v>188</v>
      </c>
      <c r="B70" s="26" t="s">
        <v>189</v>
      </c>
      <c r="C70" s="26" t="s">
        <v>190</v>
      </c>
      <c r="D70" s="27" t="s">
        <v>28</v>
      </c>
      <c r="E70" s="28">
        <v>2</v>
      </c>
      <c r="F70" s="109">
        <v>0</v>
      </c>
      <c r="G70" s="109">
        <v>55.155000000000001</v>
      </c>
      <c r="H70" s="109">
        <v>55.155000000000001</v>
      </c>
      <c r="I70" s="109">
        <v>0</v>
      </c>
      <c r="J70" s="109">
        <v>71.911089000000004</v>
      </c>
      <c r="K70" s="109">
        <v>71.911089000000004</v>
      </c>
      <c r="L70" s="109">
        <v>0</v>
      </c>
      <c r="M70" s="109">
        <v>143.82217800000001</v>
      </c>
      <c r="N70" s="109">
        <v>143.82217800000001</v>
      </c>
    </row>
    <row r="71" spans="1:14" x14ac:dyDescent="0.2">
      <c r="A71" s="25" t="s">
        <v>191</v>
      </c>
      <c r="B71" s="26" t="s">
        <v>192</v>
      </c>
      <c r="C71" s="26" t="s">
        <v>193</v>
      </c>
      <c r="D71" s="27" t="s">
        <v>28</v>
      </c>
      <c r="E71" s="28">
        <v>1</v>
      </c>
      <c r="F71" s="109">
        <v>0</v>
      </c>
      <c r="G71" s="109">
        <v>571.5</v>
      </c>
      <c r="H71" s="109">
        <v>571.5</v>
      </c>
      <c r="I71" s="109">
        <v>0</v>
      </c>
      <c r="J71" s="109">
        <v>745.12170000000003</v>
      </c>
      <c r="K71" s="109">
        <v>745.12170000000003</v>
      </c>
      <c r="L71" s="109">
        <v>0</v>
      </c>
      <c r="M71" s="109">
        <v>745.12170000000003</v>
      </c>
      <c r="N71" s="109">
        <v>745.12170000000003</v>
      </c>
    </row>
    <row r="72" spans="1:14" x14ac:dyDescent="0.2">
      <c r="A72" s="25" t="s">
        <v>194</v>
      </c>
      <c r="B72" s="26" t="s">
        <v>195</v>
      </c>
      <c r="C72" s="26" t="s">
        <v>196</v>
      </c>
      <c r="D72" s="27" t="s">
        <v>28</v>
      </c>
      <c r="E72" s="28">
        <v>1</v>
      </c>
      <c r="F72" s="109">
        <v>0</v>
      </c>
      <c r="G72" s="109">
        <v>48626</v>
      </c>
      <c r="H72" s="109">
        <v>48626</v>
      </c>
      <c r="I72" s="109">
        <v>0</v>
      </c>
      <c r="J72" s="109">
        <v>63398.578800000003</v>
      </c>
      <c r="K72" s="109">
        <v>63398.578800000003</v>
      </c>
      <c r="L72" s="109">
        <v>0</v>
      </c>
      <c r="M72" s="109">
        <v>63398.578800000003</v>
      </c>
      <c r="N72" s="109">
        <v>63398.578800000003</v>
      </c>
    </row>
    <row r="73" spans="1:14" x14ac:dyDescent="0.2">
      <c r="A73" s="25" t="s">
        <v>197</v>
      </c>
      <c r="B73" s="26" t="s">
        <v>198</v>
      </c>
      <c r="C73" s="26" t="s">
        <v>199</v>
      </c>
      <c r="D73" s="27" t="s">
        <v>32</v>
      </c>
      <c r="E73" s="28">
        <v>15</v>
      </c>
      <c r="F73" s="109">
        <v>0</v>
      </c>
      <c r="G73" s="109">
        <v>15.69</v>
      </c>
      <c r="H73" s="109">
        <v>15.69</v>
      </c>
      <c r="I73" s="109">
        <v>0</v>
      </c>
      <c r="J73" s="109">
        <v>20.456621999999999</v>
      </c>
      <c r="K73" s="109">
        <v>20.456621999999999</v>
      </c>
      <c r="L73" s="109">
        <v>0</v>
      </c>
      <c r="M73" s="109">
        <v>306.84933000000001</v>
      </c>
      <c r="N73" s="109">
        <v>306.84933000000001</v>
      </c>
    </row>
    <row r="74" spans="1:14" x14ac:dyDescent="0.2">
      <c r="A74" s="25" t="s">
        <v>200</v>
      </c>
      <c r="B74" s="26" t="s">
        <v>201</v>
      </c>
      <c r="C74" s="26" t="s">
        <v>202</v>
      </c>
      <c r="D74" s="27" t="s">
        <v>28</v>
      </c>
      <c r="E74" s="28">
        <v>3</v>
      </c>
      <c r="F74" s="109">
        <v>0</v>
      </c>
      <c r="G74" s="109">
        <v>40.659999999999997</v>
      </c>
      <c r="H74" s="109">
        <v>40.659999999999997</v>
      </c>
      <c r="I74" s="109">
        <v>0</v>
      </c>
      <c r="J74" s="109">
        <v>53.012507999999997</v>
      </c>
      <c r="K74" s="109">
        <v>53.012507999999997</v>
      </c>
      <c r="L74" s="109">
        <v>0</v>
      </c>
      <c r="M74" s="109">
        <v>159.03752400000002</v>
      </c>
      <c r="N74" s="109">
        <v>159.03752400000002</v>
      </c>
    </row>
    <row r="75" spans="1:14" x14ac:dyDescent="0.2">
      <c r="A75" s="25" t="s">
        <v>203</v>
      </c>
      <c r="B75" s="26" t="s">
        <v>204</v>
      </c>
      <c r="C75" s="26" t="s">
        <v>205</v>
      </c>
      <c r="D75" s="27" t="s">
        <v>28</v>
      </c>
      <c r="E75" s="28">
        <v>1</v>
      </c>
      <c r="F75" s="109">
        <v>0</v>
      </c>
      <c r="G75" s="109">
        <v>927</v>
      </c>
      <c r="H75" s="109">
        <v>927</v>
      </c>
      <c r="I75" s="109">
        <v>0</v>
      </c>
      <c r="J75" s="109">
        <v>1208.6226000000001</v>
      </c>
      <c r="K75" s="109">
        <v>1208.6226000000001</v>
      </c>
      <c r="L75" s="109">
        <v>0</v>
      </c>
      <c r="M75" s="109">
        <v>1208.6226000000001</v>
      </c>
      <c r="N75" s="109">
        <v>1208.6226000000001</v>
      </c>
    </row>
    <row r="76" spans="1:14" x14ac:dyDescent="0.2">
      <c r="A76" s="25" t="s">
        <v>206</v>
      </c>
      <c r="B76" s="26" t="s">
        <v>207</v>
      </c>
      <c r="C76" s="26" t="s">
        <v>208</v>
      </c>
      <c r="D76" s="27" t="s">
        <v>28</v>
      </c>
      <c r="E76" s="28">
        <v>1</v>
      </c>
      <c r="F76" s="109">
        <v>0</v>
      </c>
      <c r="G76" s="109">
        <v>100</v>
      </c>
      <c r="H76" s="109">
        <v>100</v>
      </c>
      <c r="I76" s="109">
        <v>0</v>
      </c>
      <c r="J76" s="109">
        <v>130.38</v>
      </c>
      <c r="K76" s="109">
        <v>130.38</v>
      </c>
      <c r="L76" s="109">
        <v>0</v>
      </c>
      <c r="M76" s="109">
        <v>130.38</v>
      </c>
      <c r="N76" s="109">
        <v>130.38</v>
      </c>
    </row>
    <row r="77" spans="1:14" x14ac:dyDescent="0.2">
      <c r="A77" s="25" t="s">
        <v>209</v>
      </c>
      <c r="B77" s="26" t="s">
        <v>210</v>
      </c>
      <c r="C77" s="26" t="s">
        <v>211</v>
      </c>
      <c r="D77" s="27" t="s">
        <v>32</v>
      </c>
      <c r="E77" s="28">
        <v>5</v>
      </c>
      <c r="F77" s="109">
        <v>0</v>
      </c>
      <c r="G77" s="109">
        <v>21.634999999999998</v>
      </c>
      <c r="H77" s="109">
        <v>21.634999999999998</v>
      </c>
      <c r="I77" s="109">
        <v>0</v>
      </c>
      <c r="J77" s="109">
        <v>28.207712999999998</v>
      </c>
      <c r="K77" s="109">
        <v>28.207712999999998</v>
      </c>
      <c r="L77" s="109">
        <v>0</v>
      </c>
      <c r="M77" s="109">
        <v>141.03856500000001</v>
      </c>
      <c r="N77" s="109">
        <v>141.03856500000001</v>
      </c>
    </row>
    <row r="78" spans="1:14" x14ac:dyDescent="0.2">
      <c r="A78" s="25" t="s">
        <v>212</v>
      </c>
      <c r="B78" s="26" t="s">
        <v>213</v>
      </c>
      <c r="C78" s="26" t="s">
        <v>214</v>
      </c>
      <c r="D78" s="27" t="s">
        <v>32</v>
      </c>
      <c r="E78" s="28">
        <v>1.5</v>
      </c>
      <c r="F78" s="109">
        <v>0</v>
      </c>
      <c r="G78" s="109">
        <v>32.64</v>
      </c>
      <c r="H78" s="109">
        <v>32.64</v>
      </c>
      <c r="I78" s="109">
        <v>0</v>
      </c>
      <c r="J78" s="109">
        <v>42.556032000000002</v>
      </c>
      <c r="K78" s="109">
        <v>42.556032000000002</v>
      </c>
      <c r="L78" s="109">
        <v>0</v>
      </c>
      <c r="M78" s="109">
        <v>63.834047999999996</v>
      </c>
      <c r="N78" s="109">
        <v>63.834047999999996</v>
      </c>
    </row>
    <row r="79" spans="1:14" x14ac:dyDescent="0.2">
      <c r="A79" s="25" t="s">
        <v>215</v>
      </c>
      <c r="B79" s="26" t="s">
        <v>216</v>
      </c>
      <c r="C79" s="26" t="s">
        <v>217</v>
      </c>
      <c r="D79" s="27" t="s">
        <v>28</v>
      </c>
      <c r="E79" s="28">
        <v>1</v>
      </c>
      <c r="F79" s="109">
        <v>0</v>
      </c>
      <c r="G79" s="109">
        <v>113.5</v>
      </c>
      <c r="H79" s="109">
        <v>113.5</v>
      </c>
      <c r="I79" s="109">
        <v>0</v>
      </c>
      <c r="J79" s="109">
        <v>147.9813</v>
      </c>
      <c r="K79" s="109">
        <v>147.9813</v>
      </c>
      <c r="L79" s="109">
        <v>0</v>
      </c>
      <c r="M79" s="109">
        <v>147.9813</v>
      </c>
      <c r="N79" s="109">
        <v>147.9813</v>
      </c>
    </row>
    <row r="80" spans="1:14" ht="28.5" x14ac:dyDescent="0.2">
      <c r="A80" s="25" t="s">
        <v>218</v>
      </c>
      <c r="B80" s="26" t="s">
        <v>189</v>
      </c>
      <c r="C80" s="26" t="s">
        <v>190</v>
      </c>
      <c r="D80" s="27" t="s">
        <v>28</v>
      </c>
      <c r="E80" s="28">
        <v>2</v>
      </c>
      <c r="F80" s="109">
        <v>0</v>
      </c>
      <c r="G80" s="109">
        <v>38.954999999999998</v>
      </c>
      <c r="H80" s="109">
        <v>38.954999999999998</v>
      </c>
      <c r="I80" s="109">
        <v>0</v>
      </c>
      <c r="J80" s="109">
        <v>50.789529000000002</v>
      </c>
      <c r="K80" s="109">
        <v>50.789529000000002</v>
      </c>
      <c r="L80" s="109">
        <v>0</v>
      </c>
      <c r="M80" s="109">
        <v>101.579058</v>
      </c>
      <c r="N80" s="109">
        <v>101.579058</v>
      </c>
    </row>
    <row r="81" spans="1:14" x14ac:dyDescent="0.2">
      <c r="A81" s="25" t="s">
        <v>219</v>
      </c>
      <c r="B81" s="26" t="s">
        <v>192</v>
      </c>
      <c r="C81" s="26" t="s">
        <v>193</v>
      </c>
      <c r="D81" s="27" t="s">
        <v>28</v>
      </c>
      <c r="E81" s="28">
        <v>1</v>
      </c>
      <c r="F81" s="109">
        <v>0</v>
      </c>
      <c r="G81" s="109">
        <v>581</v>
      </c>
      <c r="H81" s="109">
        <v>581</v>
      </c>
      <c r="I81" s="109">
        <v>0</v>
      </c>
      <c r="J81" s="109">
        <v>757.50780000000009</v>
      </c>
      <c r="K81" s="109">
        <v>757.50780000000009</v>
      </c>
      <c r="L81" s="109">
        <v>0</v>
      </c>
      <c r="M81" s="109">
        <v>757.50780000000009</v>
      </c>
      <c r="N81" s="109">
        <v>757.50780000000009</v>
      </c>
    </row>
    <row r="82" spans="1:14" x14ac:dyDescent="0.2">
      <c r="A82" s="25" t="s">
        <v>220</v>
      </c>
      <c r="B82" s="26" t="s">
        <v>221</v>
      </c>
      <c r="C82" s="26" t="s">
        <v>222</v>
      </c>
      <c r="D82" s="27" t="s">
        <v>28</v>
      </c>
      <c r="E82" s="28">
        <v>4</v>
      </c>
      <c r="F82" s="109">
        <v>0</v>
      </c>
      <c r="G82" s="109">
        <v>560</v>
      </c>
      <c r="H82" s="109">
        <v>560</v>
      </c>
      <c r="I82" s="109">
        <v>0</v>
      </c>
      <c r="J82" s="109">
        <v>730.12800000000004</v>
      </c>
      <c r="K82" s="109">
        <v>730.12800000000004</v>
      </c>
      <c r="L82" s="109">
        <v>0</v>
      </c>
      <c r="M82" s="109">
        <v>2920.5120000000002</v>
      </c>
      <c r="N82" s="109">
        <v>2920.5120000000002</v>
      </c>
    </row>
    <row r="83" spans="1:14" x14ac:dyDescent="0.2">
      <c r="A83" s="25" t="s">
        <v>223</v>
      </c>
      <c r="B83" s="26" t="s">
        <v>198</v>
      </c>
      <c r="C83" s="26" t="s">
        <v>199</v>
      </c>
      <c r="D83" s="27" t="s">
        <v>32</v>
      </c>
      <c r="E83" s="28">
        <v>35</v>
      </c>
      <c r="F83" s="109">
        <v>0</v>
      </c>
      <c r="G83" s="109">
        <v>15.16</v>
      </c>
      <c r="H83" s="109">
        <v>15.16</v>
      </c>
      <c r="I83" s="109">
        <v>0</v>
      </c>
      <c r="J83" s="109">
        <v>19.765608</v>
      </c>
      <c r="K83" s="109">
        <v>19.765608</v>
      </c>
      <c r="L83" s="109">
        <v>0</v>
      </c>
      <c r="M83" s="109">
        <v>691.79628000000002</v>
      </c>
      <c r="N83" s="109">
        <v>691.79628000000002</v>
      </c>
    </row>
    <row r="84" spans="1:14" x14ac:dyDescent="0.2">
      <c r="A84" s="25" t="s">
        <v>224</v>
      </c>
      <c r="B84" s="26" t="s">
        <v>201</v>
      </c>
      <c r="C84" s="26" t="s">
        <v>225</v>
      </c>
      <c r="D84" s="27" t="s">
        <v>28</v>
      </c>
      <c r="E84" s="28">
        <v>27</v>
      </c>
      <c r="F84" s="109">
        <v>0</v>
      </c>
      <c r="G84" s="109">
        <v>5.16</v>
      </c>
      <c r="H84" s="109">
        <v>5.16</v>
      </c>
      <c r="I84" s="109">
        <v>0</v>
      </c>
      <c r="J84" s="109">
        <v>6.727608</v>
      </c>
      <c r="K84" s="109">
        <v>6.727608</v>
      </c>
      <c r="L84" s="109">
        <v>0</v>
      </c>
      <c r="M84" s="109">
        <v>181.64541600000001</v>
      </c>
      <c r="N84" s="109">
        <v>181.64541600000001</v>
      </c>
    </row>
    <row r="85" spans="1:14" x14ac:dyDescent="0.2">
      <c r="A85" s="25" t="s">
        <v>226</v>
      </c>
      <c r="B85" s="26" t="s">
        <v>204</v>
      </c>
      <c r="C85" s="26" t="s">
        <v>227</v>
      </c>
      <c r="D85" s="27" t="s">
        <v>28</v>
      </c>
      <c r="E85" s="28">
        <v>1</v>
      </c>
      <c r="F85" s="109">
        <v>0</v>
      </c>
      <c r="G85" s="109">
        <v>488</v>
      </c>
      <c r="H85" s="109">
        <v>488</v>
      </c>
      <c r="I85" s="109">
        <v>0</v>
      </c>
      <c r="J85" s="109">
        <v>636.25440000000003</v>
      </c>
      <c r="K85" s="109">
        <v>636.25440000000003</v>
      </c>
      <c r="L85" s="109">
        <v>0</v>
      </c>
      <c r="M85" s="109">
        <v>636.25440000000003</v>
      </c>
      <c r="N85" s="109">
        <v>636.25440000000003</v>
      </c>
    </row>
    <row r="86" spans="1:14" x14ac:dyDescent="0.2">
      <c r="A86" s="25" t="s">
        <v>228</v>
      </c>
      <c r="B86" s="26" t="s">
        <v>210</v>
      </c>
      <c r="C86" s="26" t="s">
        <v>211</v>
      </c>
      <c r="D86" s="27" t="s">
        <v>32</v>
      </c>
      <c r="E86" s="28">
        <v>5</v>
      </c>
      <c r="F86" s="109">
        <v>0</v>
      </c>
      <c r="G86" s="109">
        <v>21.08</v>
      </c>
      <c r="H86" s="109">
        <v>21.08</v>
      </c>
      <c r="I86" s="109">
        <v>0</v>
      </c>
      <c r="J86" s="109">
        <v>27.484103999999999</v>
      </c>
      <c r="K86" s="109">
        <v>27.484103999999999</v>
      </c>
      <c r="L86" s="109">
        <v>0</v>
      </c>
      <c r="M86" s="109">
        <v>137.42052000000001</v>
      </c>
      <c r="N86" s="109">
        <v>137.42052000000001</v>
      </c>
    </row>
    <row r="87" spans="1:14" x14ac:dyDescent="0.2">
      <c r="A87" s="25" t="s">
        <v>229</v>
      </c>
      <c r="B87" s="26" t="s">
        <v>213</v>
      </c>
      <c r="C87" s="26" t="s">
        <v>214</v>
      </c>
      <c r="D87" s="27" t="s">
        <v>32</v>
      </c>
      <c r="E87" s="28">
        <v>1.5</v>
      </c>
      <c r="F87" s="109">
        <v>0</v>
      </c>
      <c r="G87" s="109">
        <v>35.134999999999998</v>
      </c>
      <c r="H87" s="109">
        <v>35.134999999999998</v>
      </c>
      <c r="I87" s="109">
        <v>0</v>
      </c>
      <c r="J87" s="109">
        <v>45.809012999999993</v>
      </c>
      <c r="K87" s="109">
        <v>45.809012999999993</v>
      </c>
      <c r="L87" s="109">
        <v>0</v>
      </c>
      <c r="M87" s="109">
        <v>68.71351949999999</v>
      </c>
      <c r="N87" s="109">
        <v>68.71351949999999</v>
      </c>
    </row>
    <row r="88" spans="1:14" x14ac:dyDescent="0.2">
      <c r="A88" s="25" t="s">
        <v>230</v>
      </c>
      <c r="B88" s="26" t="s">
        <v>216</v>
      </c>
      <c r="C88" s="26" t="s">
        <v>217</v>
      </c>
      <c r="D88" s="27" t="s">
        <v>28</v>
      </c>
      <c r="E88" s="28">
        <v>1</v>
      </c>
      <c r="F88" s="109">
        <v>0</v>
      </c>
      <c r="G88" s="109">
        <v>34.19</v>
      </c>
      <c r="H88" s="109">
        <v>34.19</v>
      </c>
      <c r="I88" s="109">
        <v>0</v>
      </c>
      <c r="J88" s="109">
        <v>44.576921999999996</v>
      </c>
      <c r="K88" s="109">
        <v>44.576921999999996</v>
      </c>
      <c r="L88" s="109">
        <v>0</v>
      </c>
      <c r="M88" s="109">
        <v>44.576921999999996</v>
      </c>
      <c r="N88" s="109">
        <v>44.576921999999996</v>
      </c>
    </row>
    <row r="89" spans="1:14" x14ac:dyDescent="0.2">
      <c r="A89" s="25" t="s">
        <v>231</v>
      </c>
      <c r="B89" s="26" t="s">
        <v>232</v>
      </c>
      <c r="C89" s="26" t="s">
        <v>233</v>
      </c>
      <c r="D89" s="27" t="s">
        <v>28</v>
      </c>
      <c r="E89" s="28">
        <v>1</v>
      </c>
      <c r="F89" s="109">
        <v>0</v>
      </c>
      <c r="G89" s="109">
        <v>946.5</v>
      </c>
      <c r="H89" s="109">
        <v>946.5</v>
      </c>
      <c r="I89" s="109">
        <v>0</v>
      </c>
      <c r="J89" s="109">
        <v>1234.0467000000001</v>
      </c>
      <c r="K89" s="109">
        <v>1234.0467000000001</v>
      </c>
      <c r="L89" s="109">
        <v>0</v>
      </c>
      <c r="M89" s="109">
        <v>1234.0467000000001</v>
      </c>
      <c r="N89" s="109">
        <v>1234.0467000000001</v>
      </c>
    </row>
    <row r="90" spans="1:14" x14ac:dyDescent="0.2">
      <c r="A90" s="25" t="s">
        <v>234</v>
      </c>
      <c r="B90" s="108" t="s">
        <v>235</v>
      </c>
      <c r="C90" s="108" t="s">
        <v>236</v>
      </c>
      <c r="D90" s="27" t="s">
        <v>32</v>
      </c>
      <c r="E90" s="34">
        <v>500</v>
      </c>
      <c r="F90" s="109">
        <v>0</v>
      </c>
      <c r="G90" s="109">
        <v>2.0249999999999999</v>
      </c>
      <c r="H90" s="109">
        <v>2.0249999999999999</v>
      </c>
      <c r="I90" s="109">
        <v>0</v>
      </c>
      <c r="J90" s="109">
        <v>2.6401950000000003</v>
      </c>
      <c r="K90" s="109">
        <v>2.6401950000000003</v>
      </c>
      <c r="L90" s="109">
        <v>0</v>
      </c>
      <c r="M90" s="109">
        <v>1320.0975000000001</v>
      </c>
      <c r="N90" s="109">
        <v>1320.0975000000001</v>
      </c>
    </row>
    <row r="91" spans="1:14" x14ac:dyDescent="0.2">
      <c r="A91" s="25" t="s">
        <v>237</v>
      </c>
      <c r="B91" s="108" t="s">
        <v>238</v>
      </c>
      <c r="C91" s="108" t="s">
        <v>236</v>
      </c>
      <c r="D91" s="27" t="s">
        <v>32</v>
      </c>
      <c r="E91" s="34">
        <v>500</v>
      </c>
      <c r="F91" s="109">
        <v>0</v>
      </c>
      <c r="G91" s="109">
        <v>4.3</v>
      </c>
      <c r="H91" s="109">
        <v>4.3</v>
      </c>
      <c r="I91" s="109">
        <v>0</v>
      </c>
      <c r="J91" s="109">
        <v>5.6063399999999994</v>
      </c>
      <c r="K91" s="109">
        <v>5.6063399999999994</v>
      </c>
      <c r="L91" s="109">
        <v>0</v>
      </c>
      <c r="M91" s="109">
        <v>2803.17</v>
      </c>
      <c r="N91" s="109">
        <v>2803.17</v>
      </c>
    </row>
    <row r="92" spans="1:14" x14ac:dyDescent="0.2">
      <c r="A92" s="25" t="s">
        <v>239</v>
      </c>
      <c r="B92" s="108" t="s">
        <v>240</v>
      </c>
      <c r="C92" s="108" t="s">
        <v>236</v>
      </c>
      <c r="D92" s="27" t="s">
        <v>32</v>
      </c>
      <c r="E92" s="34">
        <v>500</v>
      </c>
      <c r="F92" s="109">
        <v>0</v>
      </c>
      <c r="G92" s="109">
        <v>12.945</v>
      </c>
      <c r="H92" s="109">
        <v>12.945</v>
      </c>
      <c r="I92" s="109">
        <v>0</v>
      </c>
      <c r="J92" s="109">
        <v>16.877690999999999</v>
      </c>
      <c r="K92" s="109">
        <v>16.877690999999999</v>
      </c>
      <c r="L92" s="109">
        <v>0</v>
      </c>
      <c r="M92" s="109">
        <v>8438.8454999999994</v>
      </c>
      <c r="N92" s="109">
        <v>8438.8454999999994</v>
      </c>
    </row>
    <row r="93" spans="1:14" x14ac:dyDescent="0.2">
      <c r="A93" s="25" t="s">
        <v>241</v>
      </c>
      <c r="B93" s="108" t="s">
        <v>242</v>
      </c>
      <c r="C93" s="108" t="s">
        <v>236</v>
      </c>
      <c r="D93" s="27" t="s">
        <v>32</v>
      </c>
      <c r="E93" s="34">
        <v>500</v>
      </c>
      <c r="F93" s="109">
        <v>0</v>
      </c>
      <c r="G93" s="109">
        <v>19.649999999999999</v>
      </c>
      <c r="H93" s="109">
        <v>19.649999999999999</v>
      </c>
      <c r="I93" s="109">
        <v>0</v>
      </c>
      <c r="J93" s="109">
        <v>25.619669999999999</v>
      </c>
      <c r="K93" s="109">
        <v>25.619669999999999</v>
      </c>
      <c r="L93" s="109">
        <v>0</v>
      </c>
      <c r="M93" s="109">
        <v>12809.835000000001</v>
      </c>
      <c r="N93" s="109">
        <v>12809.835000000001</v>
      </c>
    </row>
    <row r="94" spans="1:14" x14ac:dyDescent="0.2">
      <c r="A94" s="25" t="s">
        <v>243</v>
      </c>
      <c r="B94" s="108" t="s">
        <v>244</v>
      </c>
      <c r="C94" s="108" t="s">
        <v>236</v>
      </c>
      <c r="D94" s="27" t="s">
        <v>32</v>
      </c>
      <c r="E94" s="34">
        <v>500</v>
      </c>
      <c r="F94" s="109">
        <v>0</v>
      </c>
      <c r="G94" s="109">
        <v>28.195</v>
      </c>
      <c r="H94" s="109">
        <v>28.195</v>
      </c>
      <c r="I94" s="109">
        <v>0</v>
      </c>
      <c r="J94" s="109">
        <v>36.760641</v>
      </c>
      <c r="K94" s="109">
        <v>36.760641</v>
      </c>
      <c r="L94" s="109">
        <v>0</v>
      </c>
      <c r="M94" s="109">
        <v>18380.320500000002</v>
      </c>
      <c r="N94" s="109">
        <v>18380.320500000002</v>
      </c>
    </row>
    <row r="95" spans="1:14" x14ac:dyDescent="0.2">
      <c r="A95" s="25" t="s">
        <v>245</v>
      </c>
      <c r="B95" s="108" t="s">
        <v>246</v>
      </c>
      <c r="C95" s="108" t="s">
        <v>236</v>
      </c>
      <c r="D95" s="27" t="s">
        <v>32</v>
      </c>
      <c r="E95" s="34">
        <v>500</v>
      </c>
      <c r="F95" s="109">
        <v>0</v>
      </c>
      <c r="G95" s="109">
        <v>54.454999999999998</v>
      </c>
      <c r="H95" s="109">
        <v>54.454999999999998</v>
      </c>
      <c r="I95" s="109">
        <v>0</v>
      </c>
      <c r="J95" s="109">
        <v>70.998429000000002</v>
      </c>
      <c r="K95" s="109">
        <v>70.998429000000002</v>
      </c>
      <c r="L95" s="109">
        <v>0</v>
      </c>
      <c r="M95" s="109">
        <v>35499.214500000002</v>
      </c>
      <c r="N95" s="109">
        <v>35499.214500000002</v>
      </c>
    </row>
    <row r="96" spans="1:14" x14ac:dyDescent="0.2">
      <c r="A96" s="25" t="s">
        <v>247</v>
      </c>
      <c r="B96" s="108" t="s">
        <v>248</v>
      </c>
      <c r="C96" s="108" t="s">
        <v>249</v>
      </c>
      <c r="D96" s="27" t="s">
        <v>32</v>
      </c>
      <c r="E96" s="34">
        <v>20</v>
      </c>
      <c r="F96" s="109">
        <v>0</v>
      </c>
      <c r="G96" s="109">
        <v>1239</v>
      </c>
      <c r="H96" s="109">
        <v>1239</v>
      </c>
      <c r="I96" s="109">
        <v>0</v>
      </c>
      <c r="J96" s="109">
        <v>1615.4082000000001</v>
      </c>
      <c r="K96" s="109">
        <v>1615.4082000000001</v>
      </c>
      <c r="L96" s="109">
        <v>0</v>
      </c>
      <c r="M96" s="109">
        <v>32308.164000000004</v>
      </c>
      <c r="N96" s="109">
        <v>32308.164000000004</v>
      </c>
    </row>
    <row r="97" spans="1:15" ht="25.5" x14ac:dyDescent="0.2">
      <c r="A97" s="25" t="s">
        <v>250</v>
      </c>
      <c r="B97" s="35" t="s">
        <v>251</v>
      </c>
      <c r="C97" s="35"/>
      <c r="D97" s="27" t="s">
        <v>252</v>
      </c>
      <c r="E97" s="36">
        <v>800</v>
      </c>
      <c r="F97" s="109">
        <v>0</v>
      </c>
      <c r="G97" s="109">
        <v>35.875</v>
      </c>
      <c r="H97" s="109">
        <v>35.875</v>
      </c>
      <c r="I97" s="109">
        <v>0</v>
      </c>
      <c r="J97" s="109">
        <v>46.773825000000002</v>
      </c>
      <c r="K97" s="109">
        <v>46.773825000000002</v>
      </c>
      <c r="L97" s="109">
        <v>0</v>
      </c>
      <c r="M97" s="109">
        <v>37419.06</v>
      </c>
      <c r="N97" s="109">
        <v>37419.06</v>
      </c>
    </row>
    <row r="98" spans="1:15" ht="25.5" x14ac:dyDescent="0.2">
      <c r="A98" s="25" t="s">
        <v>253</v>
      </c>
      <c r="B98" s="35" t="s">
        <v>254</v>
      </c>
      <c r="C98" s="35"/>
      <c r="D98" s="27" t="s">
        <v>252</v>
      </c>
      <c r="E98" s="36">
        <v>800</v>
      </c>
      <c r="F98" s="109">
        <v>0</v>
      </c>
      <c r="G98" s="109">
        <v>15.45</v>
      </c>
      <c r="H98" s="109">
        <v>15.45</v>
      </c>
      <c r="I98" s="109">
        <v>0</v>
      </c>
      <c r="J98" s="109">
        <v>20.143710000000002</v>
      </c>
      <c r="K98" s="109">
        <v>20.143710000000002</v>
      </c>
      <c r="L98" s="109">
        <v>0</v>
      </c>
      <c r="M98" s="109">
        <v>16114.968000000001</v>
      </c>
      <c r="N98" s="109">
        <v>16114.968000000001</v>
      </c>
    </row>
    <row r="99" spans="1:15" x14ac:dyDescent="0.2">
      <c r="A99" s="25"/>
      <c r="B99" s="35"/>
      <c r="C99" s="35"/>
      <c r="D99" s="27"/>
      <c r="E99" s="36"/>
      <c r="F99" s="109"/>
      <c r="G99" s="109"/>
      <c r="H99" s="109"/>
      <c r="I99" s="109"/>
      <c r="J99" s="109"/>
      <c r="K99" s="109"/>
      <c r="L99" s="109"/>
      <c r="M99" s="110"/>
      <c r="N99" s="109"/>
    </row>
    <row r="100" spans="1:15" ht="15.75" x14ac:dyDescent="0.25">
      <c r="A100" s="115" t="s">
        <v>255</v>
      </c>
      <c r="B100" s="18" t="s">
        <v>256</v>
      </c>
      <c r="C100" s="18"/>
      <c r="D100" s="118"/>
      <c r="E100" s="119"/>
      <c r="F100" s="119"/>
      <c r="G100" s="119"/>
      <c r="H100" s="119"/>
      <c r="I100" s="119"/>
      <c r="J100" s="119"/>
      <c r="K100" s="119"/>
      <c r="L100" s="119"/>
      <c r="M100" s="119"/>
      <c r="N100" s="120">
        <f>SUM(N101:N119)</f>
        <v>2052164.2506000001</v>
      </c>
      <c r="O100" s="91"/>
    </row>
    <row r="101" spans="1:15" ht="25.5" x14ac:dyDescent="0.2">
      <c r="A101" s="25" t="s">
        <v>257</v>
      </c>
      <c r="B101" s="43" t="s">
        <v>258</v>
      </c>
      <c r="C101" s="43"/>
      <c r="D101" s="44" t="s">
        <v>259</v>
      </c>
      <c r="E101" s="25">
        <v>5</v>
      </c>
      <c r="F101" s="109">
        <v>61500</v>
      </c>
      <c r="G101" s="109">
        <v>49980</v>
      </c>
      <c r="H101" s="109">
        <v>80730</v>
      </c>
      <c r="I101" s="109">
        <v>40091.850000000006</v>
      </c>
      <c r="J101" s="109">
        <v>65163.923999999999</v>
      </c>
      <c r="K101" s="109">
        <v>105255.774</v>
      </c>
      <c r="L101" s="109">
        <v>200459.25</v>
      </c>
      <c r="M101" s="109">
        <v>325819.62</v>
      </c>
      <c r="N101" s="110">
        <v>526278.87</v>
      </c>
    </row>
    <row r="102" spans="1:15" x14ac:dyDescent="0.2">
      <c r="A102" s="25" t="s">
        <v>262</v>
      </c>
      <c r="B102" s="43" t="s">
        <v>263</v>
      </c>
      <c r="C102" s="43"/>
      <c r="D102" s="44" t="s">
        <v>259</v>
      </c>
      <c r="E102" s="25">
        <v>1</v>
      </c>
      <c r="F102" s="109">
        <v>31200</v>
      </c>
      <c r="G102" s="109">
        <v>25200</v>
      </c>
      <c r="H102" s="109">
        <v>40800</v>
      </c>
      <c r="I102" s="109">
        <v>20339.28</v>
      </c>
      <c r="J102" s="109">
        <v>32855.760000000002</v>
      </c>
      <c r="K102" s="109">
        <v>53195.040000000001</v>
      </c>
      <c r="L102" s="109">
        <v>20339.28</v>
      </c>
      <c r="M102" s="109">
        <v>32855.760000000002</v>
      </c>
      <c r="N102" s="110">
        <v>53195.040000000001</v>
      </c>
    </row>
    <row r="103" spans="1:15" x14ac:dyDescent="0.2">
      <c r="A103" s="25" t="s">
        <v>264</v>
      </c>
      <c r="B103" s="43" t="s">
        <v>265</v>
      </c>
      <c r="C103" s="43"/>
      <c r="D103" s="44" t="s">
        <v>259</v>
      </c>
      <c r="E103" s="25">
        <v>3</v>
      </c>
      <c r="F103" s="109">
        <v>41200</v>
      </c>
      <c r="G103" s="109">
        <v>31400</v>
      </c>
      <c r="H103" s="109">
        <v>52000</v>
      </c>
      <c r="I103" s="109">
        <v>26858.28</v>
      </c>
      <c r="J103" s="109">
        <v>40939.32</v>
      </c>
      <c r="K103" s="109">
        <v>67797.600000000006</v>
      </c>
      <c r="L103" s="109">
        <v>80574.84</v>
      </c>
      <c r="M103" s="109">
        <v>122817.96</v>
      </c>
      <c r="N103" s="110">
        <v>203392.8</v>
      </c>
    </row>
    <row r="104" spans="1:15" ht="25.5" x14ac:dyDescent="0.2">
      <c r="A104" s="25" t="s">
        <v>266</v>
      </c>
      <c r="B104" s="43" t="s">
        <v>267</v>
      </c>
      <c r="C104" s="43"/>
      <c r="D104" s="44" t="s">
        <v>259</v>
      </c>
      <c r="E104" s="25">
        <v>3</v>
      </c>
      <c r="F104" s="109">
        <v>10500</v>
      </c>
      <c r="G104" s="109">
        <v>10200</v>
      </c>
      <c r="H104" s="109">
        <v>15450</v>
      </c>
      <c r="I104" s="109">
        <v>6844.9500000000007</v>
      </c>
      <c r="J104" s="109">
        <v>13298.76</v>
      </c>
      <c r="K104" s="109">
        <v>20143.71</v>
      </c>
      <c r="L104" s="109">
        <v>20534.849999999999</v>
      </c>
      <c r="M104" s="109">
        <v>39896.28</v>
      </c>
      <c r="N104" s="110">
        <v>60431.130000000005</v>
      </c>
    </row>
    <row r="105" spans="1:15" x14ac:dyDescent="0.2">
      <c r="A105" s="25" t="s">
        <v>268</v>
      </c>
      <c r="B105" s="43" t="s">
        <v>269</v>
      </c>
      <c r="C105" s="43"/>
      <c r="D105" s="44" t="s">
        <v>259</v>
      </c>
      <c r="E105" s="25">
        <v>6</v>
      </c>
      <c r="F105" s="109">
        <v>10200</v>
      </c>
      <c r="G105" s="109">
        <v>10650</v>
      </c>
      <c r="H105" s="109">
        <v>15750</v>
      </c>
      <c r="I105" s="109">
        <v>6649.38</v>
      </c>
      <c r="J105" s="109">
        <v>13885.470000000001</v>
      </c>
      <c r="K105" s="109">
        <v>20534.849999999999</v>
      </c>
      <c r="L105" s="109">
        <v>39896.28</v>
      </c>
      <c r="M105" s="109">
        <v>83312.820000000007</v>
      </c>
      <c r="N105" s="110">
        <v>123209.1</v>
      </c>
    </row>
    <row r="106" spans="1:15" x14ac:dyDescent="0.2">
      <c r="A106" s="25" t="s">
        <v>270</v>
      </c>
      <c r="B106" s="43" t="s">
        <v>271</v>
      </c>
      <c r="C106" s="43"/>
      <c r="D106" s="44" t="s">
        <v>259</v>
      </c>
      <c r="E106" s="25">
        <v>2</v>
      </c>
      <c r="F106" s="109">
        <v>62700</v>
      </c>
      <c r="G106" s="109">
        <v>48600</v>
      </c>
      <c r="H106" s="109">
        <v>79950</v>
      </c>
      <c r="I106" s="109">
        <v>40874.130000000005</v>
      </c>
      <c r="J106" s="109">
        <v>63364.680000000008</v>
      </c>
      <c r="K106" s="109">
        <v>104238.81</v>
      </c>
      <c r="L106" s="109">
        <v>81748.260000000009</v>
      </c>
      <c r="M106" s="109">
        <v>126729.36000000002</v>
      </c>
      <c r="N106" s="110">
        <v>208477.62</v>
      </c>
    </row>
    <row r="107" spans="1:15" x14ac:dyDescent="0.2">
      <c r="A107" s="25" t="s">
        <v>272</v>
      </c>
      <c r="B107" s="43" t="s">
        <v>273</v>
      </c>
      <c r="C107" s="43"/>
      <c r="D107" s="44" t="s">
        <v>259</v>
      </c>
      <c r="E107" s="25">
        <v>2</v>
      </c>
      <c r="F107" s="109">
        <v>30450</v>
      </c>
      <c r="G107" s="109">
        <v>26575</v>
      </c>
      <c r="H107" s="109">
        <v>41800</v>
      </c>
      <c r="I107" s="109">
        <v>19850.355000000003</v>
      </c>
      <c r="J107" s="109">
        <v>34648.485000000001</v>
      </c>
      <c r="K107" s="109">
        <v>54498.84</v>
      </c>
      <c r="L107" s="109">
        <v>39700.710000000006</v>
      </c>
      <c r="M107" s="109">
        <v>69296.97</v>
      </c>
      <c r="N107" s="110">
        <v>108997.68</v>
      </c>
    </row>
    <row r="108" spans="1:15" x14ac:dyDescent="0.2">
      <c r="A108" s="25" t="s">
        <v>274</v>
      </c>
      <c r="B108" s="43" t="s">
        <v>275</v>
      </c>
      <c r="C108" s="43"/>
      <c r="D108" s="44" t="s">
        <v>259</v>
      </c>
      <c r="E108" s="25">
        <v>1</v>
      </c>
      <c r="F108" s="109">
        <v>31050</v>
      </c>
      <c r="G108" s="109">
        <v>25075</v>
      </c>
      <c r="H108" s="109">
        <v>40600</v>
      </c>
      <c r="I108" s="109">
        <v>20241.495000000003</v>
      </c>
      <c r="J108" s="109">
        <v>32692.785</v>
      </c>
      <c r="K108" s="109">
        <v>52934.28</v>
      </c>
      <c r="L108" s="109">
        <v>20241.495000000003</v>
      </c>
      <c r="M108" s="109">
        <v>32692.785</v>
      </c>
      <c r="N108" s="110">
        <v>52934.28</v>
      </c>
    </row>
    <row r="109" spans="1:15" x14ac:dyDescent="0.2">
      <c r="A109" s="25" t="s">
        <v>276</v>
      </c>
      <c r="B109" s="43" t="s">
        <v>277</v>
      </c>
      <c r="C109" s="43"/>
      <c r="D109" s="44" t="s">
        <v>259</v>
      </c>
      <c r="E109" s="25">
        <v>1</v>
      </c>
      <c r="F109" s="109">
        <v>80800</v>
      </c>
      <c r="G109" s="109">
        <v>80800</v>
      </c>
      <c r="H109" s="109">
        <v>121200</v>
      </c>
      <c r="I109" s="109">
        <v>52673.520000000004</v>
      </c>
      <c r="J109" s="109">
        <v>105347.04000000001</v>
      </c>
      <c r="K109" s="109">
        <v>158020.56</v>
      </c>
      <c r="L109" s="109">
        <v>52673.520000000004</v>
      </c>
      <c r="M109" s="109">
        <v>105347.04000000001</v>
      </c>
      <c r="N109" s="110">
        <v>158020.56</v>
      </c>
    </row>
    <row r="110" spans="1:15" x14ac:dyDescent="0.2">
      <c r="A110" s="25" t="s">
        <v>278</v>
      </c>
      <c r="B110" s="43" t="s">
        <v>279</v>
      </c>
      <c r="C110" s="43"/>
      <c r="D110" s="44" t="s">
        <v>259</v>
      </c>
      <c r="E110" s="25">
        <v>1</v>
      </c>
      <c r="F110" s="109">
        <v>20900</v>
      </c>
      <c r="G110" s="109">
        <v>26630</v>
      </c>
      <c r="H110" s="109">
        <v>37080</v>
      </c>
      <c r="I110" s="109">
        <v>13624.71</v>
      </c>
      <c r="J110" s="109">
        <v>34720.194000000003</v>
      </c>
      <c r="K110" s="109">
        <v>48344.904000000002</v>
      </c>
      <c r="L110" s="109">
        <v>13624.71</v>
      </c>
      <c r="M110" s="109">
        <v>34720.194000000003</v>
      </c>
      <c r="N110" s="110">
        <v>48344.904000000002</v>
      </c>
    </row>
    <row r="111" spans="1:15" x14ac:dyDescent="0.2">
      <c r="A111" s="25" t="s">
        <v>280</v>
      </c>
      <c r="B111" s="43" t="s">
        <v>281</v>
      </c>
      <c r="C111" s="43"/>
      <c r="D111" s="44" t="s">
        <v>259</v>
      </c>
      <c r="E111" s="25">
        <v>2</v>
      </c>
      <c r="F111" s="109">
        <v>41000</v>
      </c>
      <c r="G111" s="109">
        <v>31750</v>
      </c>
      <c r="H111" s="109">
        <v>52250</v>
      </c>
      <c r="I111" s="109">
        <v>26727.9</v>
      </c>
      <c r="J111" s="109">
        <v>41395.65</v>
      </c>
      <c r="K111" s="109">
        <v>68123.55</v>
      </c>
      <c r="L111" s="109">
        <v>53455.8</v>
      </c>
      <c r="M111" s="109">
        <v>82791.3</v>
      </c>
      <c r="N111" s="110">
        <v>136247.1</v>
      </c>
    </row>
    <row r="112" spans="1:15" x14ac:dyDescent="0.2">
      <c r="A112" s="25" t="s">
        <v>282</v>
      </c>
      <c r="B112" s="43" t="s">
        <v>283</v>
      </c>
      <c r="C112" s="43"/>
      <c r="D112" s="44" t="s">
        <v>259</v>
      </c>
      <c r="E112" s="25">
        <v>1</v>
      </c>
      <c r="F112" s="109">
        <v>42000</v>
      </c>
      <c r="G112" s="109">
        <v>25800</v>
      </c>
      <c r="H112" s="109">
        <v>46800</v>
      </c>
      <c r="I112" s="109">
        <v>27379.800000000003</v>
      </c>
      <c r="J112" s="109">
        <v>33638.04</v>
      </c>
      <c r="K112" s="109">
        <v>61017.84</v>
      </c>
      <c r="L112" s="109">
        <v>27379.800000000003</v>
      </c>
      <c r="M112" s="109">
        <v>33638.04</v>
      </c>
      <c r="N112" s="110">
        <v>61017.84</v>
      </c>
    </row>
    <row r="113" spans="1:16" x14ac:dyDescent="0.2">
      <c r="A113" s="25" t="s">
        <v>284</v>
      </c>
      <c r="B113" s="43" t="s">
        <v>285</v>
      </c>
      <c r="C113" s="43"/>
      <c r="D113" s="44" t="s">
        <v>259</v>
      </c>
      <c r="E113" s="25">
        <v>1</v>
      </c>
      <c r="F113" s="109">
        <v>10300</v>
      </c>
      <c r="G113" s="109">
        <v>31600</v>
      </c>
      <c r="H113" s="109">
        <v>36750</v>
      </c>
      <c r="I113" s="109">
        <v>6714.57</v>
      </c>
      <c r="J113" s="109">
        <v>41200.080000000002</v>
      </c>
      <c r="K113" s="109">
        <v>47914.65</v>
      </c>
      <c r="L113" s="109">
        <v>6714.57</v>
      </c>
      <c r="M113" s="109">
        <v>41200.080000000002</v>
      </c>
      <c r="N113" s="110">
        <v>47914.65</v>
      </c>
    </row>
    <row r="114" spans="1:16" x14ac:dyDescent="0.2">
      <c r="A114" s="25" t="s">
        <v>286</v>
      </c>
      <c r="B114" s="43" t="s">
        <v>287</v>
      </c>
      <c r="C114" s="43"/>
      <c r="D114" s="44" t="s">
        <v>259</v>
      </c>
      <c r="E114" s="25">
        <v>1</v>
      </c>
      <c r="F114" s="109">
        <v>0</v>
      </c>
      <c r="G114" s="109">
        <v>39882</v>
      </c>
      <c r="H114" s="109">
        <v>39882</v>
      </c>
      <c r="I114" s="109">
        <v>0</v>
      </c>
      <c r="J114" s="109">
        <v>51998.151599999997</v>
      </c>
      <c r="K114" s="109">
        <v>51998.151599999997</v>
      </c>
      <c r="L114" s="109">
        <v>0</v>
      </c>
      <c r="M114" s="109">
        <v>51998.151599999997</v>
      </c>
      <c r="N114" s="110">
        <v>51998.151599999997</v>
      </c>
    </row>
    <row r="115" spans="1:16" x14ac:dyDescent="0.2">
      <c r="A115" s="25" t="s">
        <v>288</v>
      </c>
      <c r="B115" s="43" t="s">
        <v>289</v>
      </c>
      <c r="C115" s="43"/>
      <c r="D115" s="44" t="s">
        <v>259</v>
      </c>
      <c r="E115" s="25">
        <v>1</v>
      </c>
      <c r="F115" s="109">
        <v>62400</v>
      </c>
      <c r="G115" s="109">
        <v>9800</v>
      </c>
      <c r="H115" s="109">
        <v>41000</v>
      </c>
      <c r="I115" s="109">
        <v>40678.559999999998</v>
      </c>
      <c r="J115" s="109">
        <v>12777.240000000002</v>
      </c>
      <c r="K115" s="109">
        <v>53455.8</v>
      </c>
      <c r="L115" s="109">
        <v>40678.559999999998</v>
      </c>
      <c r="M115" s="109">
        <v>12777.240000000002</v>
      </c>
      <c r="N115" s="110">
        <v>53455.8</v>
      </c>
    </row>
    <row r="116" spans="1:16" x14ac:dyDescent="0.2">
      <c r="A116" s="25" t="s">
        <v>290</v>
      </c>
      <c r="B116" s="43" t="s">
        <v>291</v>
      </c>
      <c r="C116" s="43"/>
      <c r="D116" s="44" t="s">
        <v>259</v>
      </c>
      <c r="E116" s="25">
        <v>1</v>
      </c>
      <c r="F116" s="109">
        <v>41400</v>
      </c>
      <c r="G116" s="109">
        <v>30800</v>
      </c>
      <c r="H116" s="109">
        <v>51500</v>
      </c>
      <c r="I116" s="109">
        <v>26988.66</v>
      </c>
      <c r="J116" s="109">
        <v>40157.040000000001</v>
      </c>
      <c r="K116" s="109">
        <v>67145.700000000012</v>
      </c>
      <c r="L116" s="109">
        <v>26988.66</v>
      </c>
      <c r="M116" s="109">
        <v>40157.040000000001</v>
      </c>
      <c r="N116" s="110">
        <v>67145.700000000012</v>
      </c>
    </row>
    <row r="117" spans="1:16" x14ac:dyDescent="0.2">
      <c r="A117" s="25" t="s">
        <v>292</v>
      </c>
      <c r="B117" s="43" t="s">
        <v>293</v>
      </c>
      <c r="C117" s="43"/>
      <c r="D117" s="44" t="s">
        <v>259</v>
      </c>
      <c r="E117" s="25">
        <v>1</v>
      </c>
      <c r="F117" s="109">
        <v>51750</v>
      </c>
      <c r="G117" s="109">
        <v>0</v>
      </c>
      <c r="H117" s="109">
        <v>25875</v>
      </c>
      <c r="I117" s="109">
        <v>33735.824999999997</v>
      </c>
      <c r="J117" s="109">
        <v>0</v>
      </c>
      <c r="K117" s="109">
        <v>33735.824999999997</v>
      </c>
      <c r="L117" s="109">
        <v>33735.824999999997</v>
      </c>
      <c r="M117" s="109">
        <v>0</v>
      </c>
      <c r="N117" s="110">
        <v>33735.824999999997</v>
      </c>
    </row>
    <row r="118" spans="1:16" ht="25.5" x14ac:dyDescent="0.2">
      <c r="A118" s="25" t="s">
        <v>294</v>
      </c>
      <c r="B118" s="43" t="s">
        <v>251</v>
      </c>
      <c r="C118" s="43"/>
      <c r="D118" s="44" t="s">
        <v>252</v>
      </c>
      <c r="E118" s="25">
        <v>800</v>
      </c>
      <c r="F118" s="109">
        <v>75</v>
      </c>
      <c r="G118" s="109">
        <v>0</v>
      </c>
      <c r="H118" s="109">
        <v>37.5</v>
      </c>
      <c r="I118" s="109">
        <v>48.892499999999998</v>
      </c>
      <c r="J118" s="109">
        <v>0</v>
      </c>
      <c r="K118" s="109">
        <v>48.892499999999998</v>
      </c>
      <c r="L118" s="109">
        <v>39114</v>
      </c>
      <c r="M118" s="109">
        <v>0</v>
      </c>
      <c r="N118" s="110">
        <v>39114</v>
      </c>
    </row>
    <row r="119" spans="1:16" ht="25.5" x14ac:dyDescent="0.2">
      <c r="A119" s="25" t="s">
        <v>295</v>
      </c>
      <c r="B119" s="43" t="s">
        <v>254</v>
      </c>
      <c r="C119" s="43"/>
      <c r="D119" s="44" t="s">
        <v>252</v>
      </c>
      <c r="E119" s="25">
        <v>800</v>
      </c>
      <c r="F119" s="109">
        <v>35</v>
      </c>
      <c r="G119" s="109">
        <v>0</v>
      </c>
      <c r="H119" s="109">
        <v>17.5</v>
      </c>
      <c r="I119" s="109">
        <v>22.816500000000001</v>
      </c>
      <c r="J119" s="109">
        <v>0</v>
      </c>
      <c r="K119" s="109">
        <v>22.816500000000001</v>
      </c>
      <c r="L119" s="109">
        <v>18253.2</v>
      </c>
      <c r="M119" s="109">
        <v>0</v>
      </c>
      <c r="N119" s="110">
        <v>18253.2</v>
      </c>
    </row>
    <row r="120" spans="1:16" ht="15.75" thickBot="1" x14ac:dyDescent="0.3">
      <c r="M120" s="128"/>
      <c r="N120" s="129"/>
      <c r="O120" s="91"/>
    </row>
    <row r="121" spans="1:16" ht="15.75" thickBot="1" x14ac:dyDescent="0.3">
      <c r="K121" s="121"/>
      <c r="L121" s="122" t="s">
        <v>350</v>
      </c>
      <c r="M121" s="122" t="s">
        <v>351</v>
      </c>
      <c r="N121" s="123" t="s">
        <v>352</v>
      </c>
      <c r="O121" s="106"/>
      <c r="P121" s="107"/>
    </row>
    <row r="122" spans="1:16" ht="20.25" customHeight="1" thickBot="1" x14ac:dyDescent="0.25">
      <c r="A122" s="130"/>
      <c r="B122" s="130"/>
      <c r="C122" s="130"/>
      <c r="D122" s="130"/>
      <c r="E122" s="130"/>
      <c r="K122" s="124" t="s">
        <v>353</v>
      </c>
      <c r="L122" s="125">
        <f>L124/1.3038</f>
        <v>625950</v>
      </c>
      <c r="M122" s="125">
        <f>M124/1.3038</f>
        <v>1365687.5575000001</v>
      </c>
      <c r="N122" s="125">
        <f>N124/1.3038</f>
        <v>1991637.5575000001</v>
      </c>
    </row>
    <row r="123" spans="1:16" ht="21" thickBot="1" x14ac:dyDescent="0.35">
      <c r="A123" s="131"/>
      <c r="B123" s="131"/>
      <c r="C123" s="131"/>
      <c r="D123" s="131"/>
      <c r="E123" s="131"/>
      <c r="K123" s="124" t="s">
        <v>354</v>
      </c>
      <c r="L123" s="125">
        <f>0.3038*L122</f>
        <v>190163.61000000002</v>
      </c>
      <c r="M123" s="125">
        <f>0.3038*M122</f>
        <v>414895.87996850006</v>
      </c>
      <c r="N123" s="125">
        <f>0.3038*N122</f>
        <v>605059.4899685001</v>
      </c>
    </row>
    <row r="124" spans="1:16" ht="33.75" thickBot="1" x14ac:dyDescent="0.25">
      <c r="K124" s="126" t="s">
        <v>352</v>
      </c>
      <c r="L124" s="127">
        <f>SUM(L8:L119)</f>
        <v>816113.61</v>
      </c>
      <c r="M124" s="127">
        <f>SUM(M8:M119)</f>
        <v>1780583.4374685001</v>
      </c>
      <c r="N124" s="127">
        <f>N100+N7</f>
        <v>2596697.0474685002</v>
      </c>
    </row>
    <row r="125" spans="1:16" x14ac:dyDescent="0.2">
      <c r="N125" s="107"/>
    </row>
  </sheetData>
  <mergeCells count="15">
    <mergeCell ref="D1:E1"/>
    <mergeCell ref="D2:E2"/>
    <mergeCell ref="A4:A5"/>
    <mergeCell ref="B4:B5"/>
    <mergeCell ref="D4:D5"/>
    <mergeCell ref="E4:E5"/>
    <mergeCell ref="A3:N3"/>
    <mergeCell ref="F1:H1"/>
    <mergeCell ref="F2:H2"/>
    <mergeCell ref="M120:N120"/>
    <mergeCell ref="A122:E122"/>
    <mergeCell ref="A123:E123"/>
    <mergeCell ref="L4:N4"/>
    <mergeCell ref="F4:H4"/>
    <mergeCell ref="I4:K4"/>
  </mergeCells>
  <pageMargins left="0.51180555555555596" right="0.51180555555555596" top="0.98402777777777795" bottom="0.98402777777777795" header="0.511811023622047" footer="0.511811023622047"/>
  <pageSetup paperSize="9" scale="53"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22"/>
  <sheetViews>
    <sheetView showOutlineSymbols="0" zoomScaleNormal="100" workbookViewId="0">
      <selection activeCell="B12" sqref="B12"/>
    </sheetView>
  </sheetViews>
  <sheetFormatPr defaultColWidth="9" defaultRowHeight="14.25" x14ac:dyDescent="0.2"/>
  <cols>
    <col min="1" max="1" width="10" customWidth="1"/>
    <col min="2" max="2" width="77.25" customWidth="1"/>
    <col min="3" max="3" width="46.125" customWidth="1"/>
    <col min="4" max="4" width="9.125" customWidth="1"/>
    <col min="5" max="5" width="10" customWidth="1"/>
    <col min="6" max="6" width="13" customWidth="1"/>
    <col min="7" max="7" width="10" customWidth="1"/>
    <col min="8" max="8" width="8.75" customWidth="1"/>
    <col min="9" max="9" width="9.75" customWidth="1"/>
    <col min="10" max="10" width="11.125" customWidth="1"/>
    <col min="11" max="12" width="9.75" customWidth="1"/>
    <col min="13" max="13" width="10" customWidth="1"/>
    <col min="14" max="15" width="11.625" customWidth="1"/>
    <col min="16" max="16" width="10.5" customWidth="1"/>
    <col min="17" max="18" width="11.625" customWidth="1"/>
    <col min="19" max="19" width="33.125" customWidth="1"/>
    <col min="20" max="23" width="10.5" customWidth="1"/>
    <col min="24" max="24" width="8.75" customWidth="1"/>
    <col min="25" max="28" width="9.625" customWidth="1"/>
    <col min="29" max="29" width="10" customWidth="1"/>
    <col min="30" max="31" width="11.625" customWidth="1"/>
    <col min="32" max="32" width="11" customWidth="1"/>
    <col min="33" max="34" width="11.625" customWidth="1"/>
    <col min="35" max="35" width="33.125" customWidth="1"/>
    <col min="36" max="36" width="8.5" customWidth="1"/>
    <col min="45" max="45" width="9.375" customWidth="1"/>
    <col min="48" max="48" width="16.5" bestFit="1" customWidth="1"/>
    <col min="16360" max="16384" width="10.5" customWidth="1"/>
  </cols>
  <sheetData>
    <row r="1" spans="1:47" ht="15" x14ac:dyDescent="0.2">
      <c r="A1" s="5"/>
      <c r="B1" s="94" t="s">
        <v>0</v>
      </c>
      <c r="C1" s="94"/>
      <c r="D1" s="134"/>
      <c r="E1" s="134"/>
      <c r="F1" s="134"/>
      <c r="G1" s="134"/>
      <c r="H1" s="134"/>
      <c r="I1" s="134"/>
      <c r="J1" s="150"/>
      <c r="K1" s="150"/>
      <c r="L1" s="150"/>
      <c r="M1" s="6"/>
      <c r="N1" s="7"/>
      <c r="O1" s="7"/>
      <c r="P1" s="6"/>
      <c r="Q1" s="7"/>
      <c r="R1" s="7"/>
      <c r="S1" s="7"/>
      <c r="T1" s="7"/>
      <c r="U1" s="7"/>
      <c r="V1" s="7"/>
      <c r="W1" s="7"/>
      <c r="X1" s="7"/>
      <c r="Y1" s="7"/>
      <c r="Z1" s="7"/>
      <c r="AA1" s="7"/>
      <c r="AB1" s="7"/>
      <c r="AC1" s="7"/>
      <c r="AD1" s="7"/>
      <c r="AE1" s="7"/>
      <c r="AF1" s="7"/>
      <c r="AG1" s="7"/>
      <c r="AH1" s="7"/>
      <c r="AI1" s="8"/>
    </row>
    <row r="2" spans="1:47" ht="79.5" customHeight="1" x14ac:dyDescent="0.2">
      <c r="A2" s="9"/>
      <c r="B2" s="95" t="s">
        <v>357</v>
      </c>
      <c r="C2" s="95"/>
      <c r="D2" s="135"/>
      <c r="E2" s="135"/>
      <c r="F2" s="135"/>
      <c r="G2" s="151"/>
      <c r="H2" s="151"/>
      <c r="I2" s="151"/>
      <c r="J2" s="152"/>
      <c r="K2" s="152"/>
      <c r="L2" s="152"/>
      <c r="M2" s="10" t="s">
        <v>1</v>
      </c>
      <c r="N2" s="11" t="s">
        <v>2</v>
      </c>
      <c r="O2" s="12">
        <v>0.30380000000000001</v>
      </c>
      <c r="P2" s="13"/>
      <c r="AI2" s="14"/>
    </row>
    <row r="3" spans="1:47" ht="13.5" customHeight="1" x14ac:dyDescent="0.25">
      <c r="A3" s="153" t="s">
        <v>3</v>
      </c>
      <c r="B3" s="153"/>
      <c r="C3" s="153"/>
      <c r="D3" s="153"/>
      <c r="E3" s="153"/>
      <c r="F3" s="153"/>
      <c r="G3" s="153"/>
      <c r="H3" s="153"/>
      <c r="I3" s="153"/>
      <c r="J3" s="153"/>
      <c r="K3" s="153"/>
      <c r="L3" s="153"/>
      <c r="M3" s="13"/>
      <c r="P3" s="13"/>
      <c r="AI3" s="14"/>
    </row>
    <row r="4" spans="1:47" ht="15" customHeight="1" x14ac:dyDescent="0.25">
      <c r="A4" s="137" t="s">
        <v>4</v>
      </c>
      <c r="B4" s="137" t="s">
        <v>5</v>
      </c>
      <c r="C4" s="96"/>
      <c r="D4" s="138" t="s">
        <v>6</v>
      </c>
      <c r="E4" s="149" t="s">
        <v>7</v>
      </c>
      <c r="F4" s="149" t="s">
        <v>8</v>
      </c>
      <c r="G4" s="138" t="s">
        <v>9</v>
      </c>
      <c r="H4" s="138"/>
      <c r="I4" s="138"/>
      <c r="J4" s="138" t="s">
        <v>10</v>
      </c>
      <c r="K4" s="138"/>
      <c r="L4" s="138"/>
      <c r="M4" s="146" t="s">
        <v>11</v>
      </c>
      <c r="N4" s="146"/>
      <c r="O4" s="146"/>
      <c r="P4" s="146" t="s">
        <v>12</v>
      </c>
      <c r="Q4" s="146"/>
      <c r="R4" s="146"/>
      <c r="S4" s="15" t="s">
        <v>13</v>
      </c>
      <c r="T4" s="138" t="s">
        <v>6</v>
      </c>
      <c r="U4" s="149" t="s">
        <v>7</v>
      </c>
      <c r="V4" s="149" t="s">
        <v>8</v>
      </c>
      <c r="W4" s="138" t="s">
        <v>9</v>
      </c>
      <c r="X4" s="138"/>
      <c r="Y4" s="138"/>
      <c r="Z4" s="138" t="s">
        <v>10</v>
      </c>
      <c r="AA4" s="138"/>
      <c r="AB4" s="138"/>
      <c r="AC4" s="146" t="s">
        <v>11</v>
      </c>
      <c r="AD4" s="146"/>
      <c r="AE4" s="146"/>
      <c r="AF4" s="146" t="s">
        <v>12</v>
      </c>
      <c r="AG4" s="146"/>
      <c r="AH4" s="146"/>
      <c r="AI4" s="15" t="s">
        <v>13</v>
      </c>
      <c r="AJ4" s="138" t="s">
        <v>14</v>
      </c>
      <c r="AK4" s="138"/>
      <c r="AL4" s="138"/>
      <c r="AM4" s="138" t="s">
        <v>15</v>
      </c>
      <c r="AN4" s="138"/>
      <c r="AO4" s="138"/>
      <c r="AP4" s="146" t="s">
        <v>16</v>
      </c>
      <c r="AQ4" s="146"/>
      <c r="AR4" s="146"/>
      <c r="AS4" s="146" t="s">
        <v>17</v>
      </c>
      <c r="AT4" s="146"/>
      <c r="AU4" s="146"/>
    </row>
    <row r="5" spans="1:47" ht="15" customHeight="1" x14ac:dyDescent="0.2">
      <c r="A5" s="137"/>
      <c r="B5" s="137"/>
      <c r="C5" s="98"/>
      <c r="D5" s="138"/>
      <c r="E5" s="138"/>
      <c r="F5" s="138"/>
      <c r="G5" s="98" t="s">
        <v>18</v>
      </c>
      <c r="H5" s="98" t="s">
        <v>19</v>
      </c>
      <c r="I5" s="98" t="s">
        <v>10</v>
      </c>
      <c r="J5" s="98" t="s">
        <v>18</v>
      </c>
      <c r="K5" s="98" t="s">
        <v>19</v>
      </c>
      <c r="L5" s="98" t="s">
        <v>10</v>
      </c>
      <c r="M5" s="98" t="s">
        <v>18</v>
      </c>
      <c r="N5" s="98" t="s">
        <v>19</v>
      </c>
      <c r="O5" s="98" t="s">
        <v>10</v>
      </c>
      <c r="P5" s="98" t="s">
        <v>18</v>
      </c>
      <c r="Q5" s="98" t="s">
        <v>19</v>
      </c>
      <c r="R5" s="98" t="s">
        <v>10</v>
      </c>
      <c r="S5" s="16"/>
      <c r="T5" s="138"/>
      <c r="U5" s="138"/>
      <c r="V5" s="138"/>
      <c r="W5" s="98" t="s">
        <v>18</v>
      </c>
      <c r="X5" s="98" t="s">
        <v>19</v>
      </c>
      <c r="Y5" s="98" t="s">
        <v>10</v>
      </c>
      <c r="Z5" s="98" t="s">
        <v>18</v>
      </c>
      <c r="AA5" s="98" t="s">
        <v>19</v>
      </c>
      <c r="AB5" s="98" t="s">
        <v>10</v>
      </c>
      <c r="AC5" s="98" t="s">
        <v>18</v>
      </c>
      <c r="AD5" s="98" t="s">
        <v>19</v>
      </c>
      <c r="AE5" s="98" t="s">
        <v>10</v>
      </c>
      <c r="AF5" s="98" t="s">
        <v>18</v>
      </c>
      <c r="AG5" s="98" t="s">
        <v>19</v>
      </c>
      <c r="AH5" s="98" t="s">
        <v>10</v>
      </c>
      <c r="AI5" s="16"/>
      <c r="AJ5" s="97" t="s">
        <v>18</v>
      </c>
      <c r="AK5" s="97" t="s">
        <v>19</v>
      </c>
      <c r="AL5" s="97" t="s">
        <v>10</v>
      </c>
      <c r="AM5" s="97" t="s">
        <v>18</v>
      </c>
      <c r="AN5" s="97" t="s">
        <v>19</v>
      </c>
      <c r="AO5" s="97" t="s">
        <v>10</v>
      </c>
      <c r="AP5" s="97" t="s">
        <v>18</v>
      </c>
      <c r="AQ5" s="97" t="s">
        <v>19</v>
      </c>
      <c r="AR5" s="97" t="s">
        <v>10</v>
      </c>
      <c r="AS5" s="97" t="s">
        <v>18</v>
      </c>
      <c r="AT5" s="97" t="s">
        <v>19</v>
      </c>
      <c r="AU5" s="97" t="s">
        <v>10</v>
      </c>
    </row>
    <row r="6" spans="1:47" ht="31.5" x14ac:dyDescent="0.2">
      <c r="A6" s="17">
        <v>1</v>
      </c>
      <c r="B6" s="18" t="s">
        <v>357</v>
      </c>
      <c r="C6" s="18"/>
      <c r="D6" s="19"/>
      <c r="E6" s="19"/>
      <c r="F6" s="19"/>
      <c r="G6" s="19"/>
      <c r="H6" s="19"/>
      <c r="I6" s="20"/>
      <c r="J6" s="19"/>
      <c r="K6" s="19"/>
      <c r="L6" s="20"/>
      <c r="M6" s="16"/>
      <c r="N6" s="16"/>
      <c r="O6" s="16"/>
      <c r="P6" s="16"/>
      <c r="Q6" s="16"/>
      <c r="R6" s="16"/>
      <c r="S6" s="16"/>
      <c r="T6" s="19"/>
      <c r="U6" s="19"/>
      <c r="V6" s="19"/>
      <c r="W6" s="19"/>
      <c r="X6" s="19"/>
      <c r="Y6" s="20"/>
      <c r="Z6" s="19"/>
      <c r="AA6" s="19"/>
      <c r="AB6" s="20"/>
      <c r="AC6" s="16"/>
      <c r="AD6" s="16"/>
      <c r="AE6" s="16"/>
      <c r="AF6" s="16"/>
      <c r="AG6" s="16"/>
      <c r="AH6" s="16"/>
      <c r="AI6" s="16"/>
      <c r="AJ6" s="99"/>
      <c r="AK6" s="99"/>
      <c r="AL6" s="99"/>
      <c r="AM6" s="99"/>
      <c r="AN6" s="99"/>
      <c r="AO6" s="99"/>
      <c r="AP6" s="99"/>
      <c r="AQ6" s="99"/>
      <c r="AR6" s="99"/>
      <c r="AS6" s="99"/>
      <c r="AT6" s="99"/>
      <c r="AU6" s="99"/>
    </row>
    <row r="7" spans="1:47" ht="60" customHeight="1" x14ac:dyDescent="0.2">
      <c r="A7" s="21" t="s">
        <v>21</v>
      </c>
      <c r="B7" s="19" t="s">
        <v>22</v>
      </c>
      <c r="C7" s="19" t="s">
        <v>23</v>
      </c>
      <c r="D7" s="22"/>
      <c r="E7" s="23"/>
      <c r="F7" s="22"/>
      <c r="G7" s="22"/>
      <c r="H7" s="22"/>
      <c r="I7" s="22"/>
      <c r="J7" s="22"/>
      <c r="K7" s="22"/>
      <c r="L7" s="24"/>
      <c r="M7" s="16"/>
      <c r="N7" s="16"/>
      <c r="O7" s="16"/>
      <c r="P7" s="16"/>
      <c r="Q7" s="16"/>
      <c r="R7" s="16"/>
      <c r="S7" s="174" t="s">
        <v>360</v>
      </c>
      <c r="T7" s="22"/>
      <c r="U7" s="23"/>
      <c r="V7" s="22"/>
      <c r="W7" s="22"/>
      <c r="X7" s="22"/>
      <c r="Y7" s="22"/>
      <c r="Z7" s="22"/>
      <c r="AA7" s="22"/>
      <c r="AB7" s="24"/>
      <c r="AC7" s="16"/>
      <c r="AD7" s="16"/>
      <c r="AE7" s="16"/>
      <c r="AF7" s="16"/>
      <c r="AG7" s="16"/>
      <c r="AH7" s="16"/>
      <c r="AI7" s="174" t="s">
        <v>361</v>
      </c>
      <c r="AJ7" s="99"/>
      <c r="AK7" s="99"/>
      <c r="AL7" s="99"/>
      <c r="AM7" s="99"/>
      <c r="AN7" s="99"/>
      <c r="AO7" s="99"/>
      <c r="AP7" s="99"/>
      <c r="AQ7" s="99"/>
      <c r="AR7" s="99"/>
      <c r="AS7" s="99"/>
      <c r="AT7" s="99"/>
      <c r="AU7" s="99"/>
    </row>
    <row r="8" spans="1:47" x14ac:dyDescent="0.2">
      <c r="A8" s="25" t="s">
        <v>25</v>
      </c>
      <c r="B8" s="26" t="s">
        <v>26</v>
      </c>
      <c r="C8" s="26" t="s">
        <v>27</v>
      </c>
      <c r="D8" s="27" t="s">
        <v>28</v>
      </c>
      <c r="E8" s="28">
        <v>28</v>
      </c>
      <c r="F8" s="29">
        <v>142</v>
      </c>
      <c r="G8" s="30">
        <v>0</v>
      </c>
      <c r="H8" s="30">
        <f t="shared" ref="H8:H71" si="0">F8</f>
        <v>142</v>
      </c>
      <c r="I8" s="30">
        <f t="shared" ref="I8:I71" si="1">SUM(G8+H8)</f>
        <v>142</v>
      </c>
      <c r="J8" s="30">
        <f t="shared" ref="J8:J71" si="2">G8*E8</f>
        <v>0</v>
      </c>
      <c r="K8" s="30">
        <f t="shared" ref="K8:K71" si="3">H8*E8</f>
        <v>3976</v>
      </c>
      <c r="L8" s="29">
        <f t="shared" ref="L8:L71" si="4">SUM(J8+K8)</f>
        <v>3976</v>
      </c>
      <c r="M8" s="31">
        <f t="shared" ref="M8:R39" si="5">G8*($O$2+1)</f>
        <v>0</v>
      </c>
      <c r="N8" s="31">
        <f t="shared" si="5"/>
        <v>185.1396</v>
      </c>
      <c r="O8" s="31">
        <f t="shared" si="5"/>
        <v>185.1396</v>
      </c>
      <c r="P8" s="31">
        <f t="shared" si="5"/>
        <v>0</v>
      </c>
      <c r="Q8" s="31">
        <f t="shared" si="5"/>
        <v>5183.9088000000002</v>
      </c>
      <c r="R8" s="31">
        <f t="shared" si="5"/>
        <v>5183.9088000000002</v>
      </c>
      <c r="S8" s="99" t="s">
        <v>24</v>
      </c>
      <c r="T8" s="27" t="s">
        <v>28</v>
      </c>
      <c r="U8" s="28">
        <v>28</v>
      </c>
      <c r="V8" s="30">
        <v>153.12</v>
      </c>
      <c r="W8" s="30">
        <v>0</v>
      </c>
      <c r="X8" s="30">
        <v>153.12</v>
      </c>
      <c r="Y8" s="30">
        <f t="shared" ref="Y8:Y71" si="6">SUM(W8+X8)</f>
        <v>153.12</v>
      </c>
      <c r="Z8" s="30">
        <f t="shared" ref="Z8:Z71" si="7">W8*U8</f>
        <v>0</v>
      </c>
      <c r="AA8" s="30">
        <f t="shared" ref="AA8:AA71" si="8">X8*U8</f>
        <v>4287.3600000000006</v>
      </c>
      <c r="AB8" s="29">
        <f t="shared" ref="AB8:AB71" si="9">SUM(Z8+AA8)</f>
        <v>4287.3600000000006</v>
      </c>
      <c r="AC8" s="31">
        <f t="shared" ref="AC8:AH39" si="10">W8*($O$2+1)</f>
        <v>0</v>
      </c>
      <c r="AD8" s="31">
        <f t="shared" si="10"/>
        <v>199.63785600000003</v>
      </c>
      <c r="AE8" s="31">
        <f t="shared" si="10"/>
        <v>199.63785600000003</v>
      </c>
      <c r="AF8" s="31">
        <f t="shared" si="10"/>
        <v>0</v>
      </c>
      <c r="AG8" s="31">
        <f t="shared" si="10"/>
        <v>5589.8599680000007</v>
      </c>
      <c r="AH8" s="31">
        <f t="shared" si="10"/>
        <v>5589.8599680000007</v>
      </c>
      <c r="AI8" s="99" t="s">
        <v>29</v>
      </c>
      <c r="AJ8" s="32">
        <f t="shared" ref="AJ8:AJ71" si="11">AVERAGE(G8+W8)</f>
        <v>0</v>
      </c>
      <c r="AK8" s="32">
        <f t="shared" ref="AK8:AU31" si="12">AVERAGE(H8,X8)</f>
        <v>147.56</v>
      </c>
      <c r="AL8" s="32">
        <f t="shared" si="12"/>
        <v>147.56</v>
      </c>
      <c r="AM8" s="32">
        <f t="shared" si="12"/>
        <v>0</v>
      </c>
      <c r="AN8" s="32">
        <f t="shared" si="12"/>
        <v>4131.68</v>
      </c>
      <c r="AO8" s="32">
        <f t="shared" si="12"/>
        <v>4131.68</v>
      </c>
      <c r="AP8" s="32">
        <f t="shared" si="12"/>
        <v>0</v>
      </c>
      <c r="AQ8" s="32">
        <f t="shared" si="12"/>
        <v>192.38872800000001</v>
      </c>
      <c r="AR8" s="32">
        <f t="shared" si="12"/>
        <v>192.38872800000001</v>
      </c>
      <c r="AS8" s="32">
        <f t="shared" si="12"/>
        <v>0</v>
      </c>
      <c r="AT8" s="32">
        <f t="shared" si="12"/>
        <v>5386.8843840000009</v>
      </c>
      <c r="AU8" s="32">
        <f t="shared" si="12"/>
        <v>5386.8843840000009</v>
      </c>
    </row>
    <row r="9" spans="1:47" x14ac:dyDescent="0.2">
      <c r="A9" s="25" t="s">
        <v>30</v>
      </c>
      <c r="B9" s="26" t="s">
        <v>26</v>
      </c>
      <c r="C9" s="26" t="s">
        <v>31</v>
      </c>
      <c r="D9" s="27" t="s">
        <v>32</v>
      </c>
      <c r="E9" s="28">
        <v>10</v>
      </c>
      <c r="F9" s="29">
        <v>38.729999999999997</v>
      </c>
      <c r="G9" s="30">
        <v>0</v>
      </c>
      <c r="H9" s="30">
        <f t="shared" si="0"/>
        <v>38.729999999999997</v>
      </c>
      <c r="I9" s="30">
        <f t="shared" si="1"/>
        <v>38.729999999999997</v>
      </c>
      <c r="J9" s="30">
        <f t="shared" si="2"/>
        <v>0</v>
      </c>
      <c r="K9" s="30">
        <f t="shared" si="3"/>
        <v>387.29999999999995</v>
      </c>
      <c r="L9" s="29">
        <f t="shared" si="4"/>
        <v>387.29999999999995</v>
      </c>
      <c r="M9" s="31">
        <f t="shared" si="5"/>
        <v>0</v>
      </c>
      <c r="N9" s="31">
        <f t="shared" si="5"/>
        <v>50.496173999999996</v>
      </c>
      <c r="O9" s="31">
        <f t="shared" si="5"/>
        <v>50.496173999999996</v>
      </c>
      <c r="P9" s="31">
        <f t="shared" si="5"/>
        <v>0</v>
      </c>
      <c r="Q9" s="31">
        <f t="shared" si="5"/>
        <v>504.96173999999996</v>
      </c>
      <c r="R9" s="31">
        <f t="shared" si="5"/>
        <v>504.96173999999996</v>
      </c>
      <c r="S9" s="99" t="s">
        <v>24</v>
      </c>
      <c r="T9" s="27" t="s">
        <v>32</v>
      </c>
      <c r="U9" s="28">
        <v>10</v>
      </c>
      <c r="V9" s="30">
        <v>36.450000000000003</v>
      </c>
      <c r="W9" s="30">
        <v>0</v>
      </c>
      <c r="X9" s="30">
        <v>36.450000000000003</v>
      </c>
      <c r="Y9" s="30">
        <f t="shared" si="6"/>
        <v>36.450000000000003</v>
      </c>
      <c r="Z9" s="30">
        <f t="shared" si="7"/>
        <v>0</v>
      </c>
      <c r="AA9" s="30">
        <f t="shared" si="8"/>
        <v>364.5</v>
      </c>
      <c r="AB9" s="29">
        <f t="shared" si="9"/>
        <v>364.5</v>
      </c>
      <c r="AC9" s="31">
        <f t="shared" si="10"/>
        <v>0</v>
      </c>
      <c r="AD9" s="31">
        <f t="shared" si="10"/>
        <v>47.523510000000009</v>
      </c>
      <c r="AE9" s="31">
        <f t="shared" si="10"/>
        <v>47.523510000000009</v>
      </c>
      <c r="AF9" s="31">
        <f t="shared" si="10"/>
        <v>0</v>
      </c>
      <c r="AG9" s="31">
        <f t="shared" si="10"/>
        <v>475.23510000000005</v>
      </c>
      <c r="AH9" s="31">
        <f t="shared" si="10"/>
        <v>475.23510000000005</v>
      </c>
      <c r="AI9" s="99" t="s">
        <v>29</v>
      </c>
      <c r="AJ9" s="32">
        <f t="shared" si="11"/>
        <v>0</v>
      </c>
      <c r="AK9" s="32">
        <f t="shared" si="12"/>
        <v>37.590000000000003</v>
      </c>
      <c r="AL9" s="32">
        <f t="shared" si="12"/>
        <v>37.590000000000003</v>
      </c>
      <c r="AM9" s="32">
        <f t="shared" si="12"/>
        <v>0</v>
      </c>
      <c r="AN9" s="32">
        <f t="shared" si="12"/>
        <v>375.9</v>
      </c>
      <c r="AO9" s="32">
        <f t="shared" si="12"/>
        <v>375.9</v>
      </c>
      <c r="AP9" s="32">
        <f t="shared" si="12"/>
        <v>0</v>
      </c>
      <c r="AQ9" s="32">
        <f t="shared" si="12"/>
        <v>49.009842000000006</v>
      </c>
      <c r="AR9" s="32">
        <f t="shared" si="12"/>
        <v>49.009842000000006</v>
      </c>
      <c r="AS9" s="32">
        <f t="shared" si="12"/>
        <v>0</v>
      </c>
      <c r="AT9" s="32">
        <f t="shared" si="12"/>
        <v>490.09842000000003</v>
      </c>
      <c r="AU9" s="32">
        <f t="shared" si="12"/>
        <v>490.09842000000003</v>
      </c>
    </row>
    <row r="10" spans="1:47" x14ac:dyDescent="0.2">
      <c r="A10" s="25" t="s">
        <v>33</v>
      </c>
      <c r="B10" s="26" t="s">
        <v>34</v>
      </c>
      <c r="C10" s="26" t="s">
        <v>35</v>
      </c>
      <c r="D10" s="27" t="s">
        <v>28</v>
      </c>
      <c r="E10" s="28">
        <v>20</v>
      </c>
      <c r="F10" s="29">
        <v>32.270000000000003</v>
      </c>
      <c r="G10" s="30">
        <v>0</v>
      </c>
      <c r="H10" s="30">
        <f t="shared" si="0"/>
        <v>32.270000000000003</v>
      </c>
      <c r="I10" s="30">
        <f t="shared" si="1"/>
        <v>32.270000000000003</v>
      </c>
      <c r="J10" s="30">
        <f t="shared" si="2"/>
        <v>0</v>
      </c>
      <c r="K10" s="30">
        <f t="shared" si="3"/>
        <v>645.40000000000009</v>
      </c>
      <c r="L10" s="29">
        <f t="shared" si="4"/>
        <v>645.40000000000009</v>
      </c>
      <c r="M10" s="31">
        <f t="shared" si="5"/>
        <v>0</v>
      </c>
      <c r="N10" s="31">
        <f t="shared" si="5"/>
        <v>42.073626000000004</v>
      </c>
      <c r="O10" s="31">
        <f t="shared" si="5"/>
        <v>42.073626000000004</v>
      </c>
      <c r="P10" s="31">
        <f t="shared" si="5"/>
        <v>0</v>
      </c>
      <c r="Q10" s="31">
        <f t="shared" si="5"/>
        <v>841.47252000000015</v>
      </c>
      <c r="R10" s="31">
        <f t="shared" si="5"/>
        <v>841.47252000000015</v>
      </c>
      <c r="S10" s="99" t="s">
        <v>24</v>
      </c>
      <c r="T10" s="27" t="s">
        <v>28</v>
      </c>
      <c r="U10" s="28">
        <v>20</v>
      </c>
      <c r="V10" s="30">
        <v>33.1</v>
      </c>
      <c r="W10" s="30">
        <v>0</v>
      </c>
      <c r="X10" s="30">
        <v>33.1</v>
      </c>
      <c r="Y10" s="30">
        <f t="shared" si="6"/>
        <v>33.1</v>
      </c>
      <c r="Z10" s="30">
        <f t="shared" si="7"/>
        <v>0</v>
      </c>
      <c r="AA10" s="30">
        <f t="shared" si="8"/>
        <v>662</v>
      </c>
      <c r="AB10" s="29">
        <f t="shared" si="9"/>
        <v>662</v>
      </c>
      <c r="AC10" s="31">
        <f t="shared" si="10"/>
        <v>0</v>
      </c>
      <c r="AD10" s="31">
        <f t="shared" si="10"/>
        <v>43.155780000000007</v>
      </c>
      <c r="AE10" s="31">
        <f t="shared" si="10"/>
        <v>43.155780000000007</v>
      </c>
      <c r="AF10" s="31">
        <f t="shared" si="10"/>
        <v>0</v>
      </c>
      <c r="AG10" s="31">
        <f t="shared" si="10"/>
        <v>863.11560000000009</v>
      </c>
      <c r="AH10" s="31">
        <f t="shared" si="10"/>
        <v>863.11560000000009</v>
      </c>
      <c r="AI10" s="99" t="s">
        <v>29</v>
      </c>
      <c r="AJ10" s="32">
        <f t="shared" si="11"/>
        <v>0</v>
      </c>
      <c r="AK10" s="32">
        <f t="shared" si="12"/>
        <v>32.685000000000002</v>
      </c>
      <c r="AL10" s="32">
        <f t="shared" si="12"/>
        <v>32.685000000000002</v>
      </c>
      <c r="AM10" s="32">
        <f t="shared" si="12"/>
        <v>0</v>
      </c>
      <c r="AN10" s="32">
        <f t="shared" si="12"/>
        <v>653.70000000000005</v>
      </c>
      <c r="AO10" s="32">
        <f t="shared" si="12"/>
        <v>653.70000000000005</v>
      </c>
      <c r="AP10" s="32">
        <f t="shared" si="12"/>
        <v>0</v>
      </c>
      <c r="AQ10" s="32">
        <f t="shared" si="12"/>
        <v>42.614703000000006</v>
      </c>
      <c r="AR10" s="32">
        <f t="shared" si="12"/>
        <v>42.614703000000006</v>
      </c>
      <c r="AS10" s="32">
        <f t="shared" si="12"/>
        <v>0</v>
      </c>
      <c r="AT10" s="32">
        <f t="shared" si="12"/>
        <v>852.29406000000017</v>
      </c>
      <c r="AU10" s="32">
        <f t="shared" si="12"/>
        <v>852.29406000000017</v>
      </c>
    </row>
    <row r="11" spans="1:47" x14ac:dyDescent="0.2">
      <c r="A11" s="25" t="s">
        <v>36</v>
      </c>
      <c r="B11" s="26" t="s">
        <v>37</v>
      </c>
      <c r="C11" s="26" t="s">
        <v>38</v>
      </c>
      <c r="D11" s="27" t="s">
        <v>28</v>
      </c>
      <c r="E11" s="28">
        <v>35</v>
      </c>
      <c r="F11" s="29">
        <v>10.130000000000001</v>
      </c>
      <c r="G11" s="30">
        <v>0</v>
      </c>
      <c r="H11" s="30">
        <f t="shared" si="0"/>
        <v>10.130000000000001</v>
      </c>
      <c r="I11" s="30">
        <f t="shared" si="1"/>
        <v>10.130000000000001</v>
      </c>
      <c r="J11" s="30">
        <f t="shared" si="2"/>
        <v>0</v>
      </c>
      <c r="K11" s="30">
        <f t="shared" si="3"/>
        <v>354.55</v>
      </c>
      <c r="L11" s="29">
        <f t="shared" si="4"/>
        <v>354.55</v>
      </c>
      <c r="M11" s="31">
        <f t="shared" si="5"/>
        <v>0</v>
      </c>
      <c r="N11" s="31">
        <f t="shared" si="5"/>
        <v>13.207494000000002</v>
      </c>
      <c r="O11" s="31">
        <f t="shared" si="5"/>
        <v>13.207494000000002</v>
      </c>
      <c r="P11" s="31">
        <f t="shared" si="5"/>
        <v>0</v>
      </c>
      <c r="Q11" s="31">
        <f t="shared" si="5"/>
        <v>462.26229000000006</v>
      </c>
      <c r="R11" s="31">
        <f t="shared" si="5"/>
        <v>462.26229000000006</v>
      </c>
      <c r="S11" s="99" t="s">
        <v>24</v>
      </c>
      <c r="T11" s="27" t="s">
        <v>28</v>
      </c>
      <c r="U11" s="28">
        <v>35</v>
      </c>
      <c r="V11" s="30">
        <v>10.87</v>
      </c>
      <c r="W11" s="30">
        <v>0</v>
      </c>
      <c r="X11" s="30">
        <v>10.87</v>
      </c>
      <c r="Y11" s="30">
        <f t="shared" si="6"/>
        <v>10.87</v>
      </c>
      <c r="Z11" s="30">
        <f t="shared" si="7"/>
        <v>0</v>
      </c>
      <c r="AA11" s="30">
        <f t="shared" si="8"/>
        <v>380.45</v>
      </c>
      <c r="AB11" s="29">
        <f t="shared" si="9"/>
        <v>380.45</v>
      </c>
      <c r="AC11" s="31">
        <f t="shared" si="10"/>
        <v>0</v>
      </c>
      <c r="AD11" s="31">
        <f t="shared" si="10"/>
        <v>14.172305999999999</v>
      </c>
      <c r="AE11" s="31">
        <f t="shared" si="10"/>
        <v>14.172305999999999</v>
      </c>
      <c r="AF11" s="31">
        <f t="shared" si="10"/>
        <v>0</v>
      </c>
      <c r="AG11" s="31">
        <f t="shared" si="10"/>
        <v>496.03071</v>
      </c>
      <c r="AH11" s="31">
        <f t="shared" si="10"/>
        <v>496.03071</v>
      </c>
      <c r="AI11" s="99" t="s">
        <v>29</v>
      </c>
      <c r="AJ11" s="32">
        <f t="shared" si="11"/>
        <v>0</v>
      </c>
      <c r="AK11" s="32">
        <f t="shared" si="12"/>
        <v>10.5</v>
      </c>
      <c r="AL11" s="32">
        <f t="shared" si="12"/>
        <v>10.5</v>
      </c>
      <c r="AM11" s="32">
        <f t="shared" si="12"/>
        <v>0</v>
      </c>
      <c r="AN11" s="32">
        <f t="shared" si="12"/>
        <v>367.5</v>
      </c>
      <c r="AO11" s="32">
        <f t="shared" si="12"/>
        <v>367.5</v>
      </c>
      <c r="AP11" s="32">
        <f t="shared" si="12"/>
        <v>0</v>
      </c>
      <c r="AQ11" s="32">
        <f t="shared" si="12"/>
        <v>13.689900000000002</v>
      </c>
      <c r="AR11" s="32">
        <f t="shared" si="12"/>
        <v>13.689900000000002</v>
      </c>
      <c r="AS11" s="32">
        <f t="shared" si="12"/>
        <v>0</v>
      </c>
      <c r="AT11" s="32">
        <f t="shared" si="12"/>
        <v>479.14650000000006</v>
      </c>
      <c r="AU11" s="32">
        <f t="shared" si="12"/>
        <v>479.14650000000006</v>
      </c>
    </row>
    <row r="12" spans="1:47" x14ac:dyDescent="0.2">
      <c r="A12" s="25" t="s">
        <v>39</v>
      </c>
      <c r="B12" s="26" t="s">
        <v>40</v>
      </c>
      <c r="C12" s="26" t="s">
        <v>41</v>
      </c>
      <c r="D12" s="27" t="s">
        <v>28</v>
      </c>
      <c r="E12" s="28">
        <v>6</v>
      </c>
      <c r="F12" s="29">
        <v>112</v>
      </c>
      <c r="G12" s="30">
        <v>0</v>
      </c>
      <c r="H12" s="30">
        <f t="shared" si="0"/>
        <v>112</v>
      </c>
      <c r="I12" s="30">
        <f t="shared" si="1"/>
        <v>112</v>
      </c>
      <c r="J12" s="30">
        <f t="shared" si="2"/>
        <v>0</v>
      </c>
      <c r="K12" s="30">
        <f t="shared" si="3"/>
        <v>672</v>
      </c>
      <c r="L12" s="29">
        <f t="shared" si="4"/>
        <v>672</v>
      </c>
      <c r="M12" s="31">
        <f t="shared" si="5"/>
        <v>0</v>
      </c>
      <c r="N12" s="31">
        <f t="shared" si="5"/>
        <v>146.0256</v>
      </c>
      <c r="O12" s="31">
        <f t="shared" si="5"/>
        <v>146.0256</v>
      </c>
      <c r="P12" s="31">
        <f t="shared" si="5"/>
        <v>0</v>
      </c>
      <c r="Q12" s="31">
        <f t="shared" si="5"/>
        <v>876.1536000000001</v>
      </c>
      <c r="R12" s="31">
        <f t="shared" si="5"/>
        <v>876.1536000000001</v>
      </c>
      <c r="S12" s="99" t="s">
        <v>24</v>
      </c>
      <c r="T12" s="27" t="s">
        <v>28</v>
      </c>
      <c r="U12" s="28">
        <v>6</v>
      </c>
      <c r="V12" s="30">
        <v>120.64</v>
      </c>
      <c r="W12" s="30">
        <v>0</v>
      </c>
      <c r="X12" s="30">
        <v>120.64</v>
      </c>
      <c r="Y12" s="30">
        <f t="shared" si="6"/>
        <v>120.64</v>
      </c>
      <c r="Z12" s="30">
        <f t="shared" si="7"/>
        <v>0</v>
      </c>
      <c r="AA12" s="30">
        <f t="shared" si="8"/>
        <v>723.84</v>
      </c>
      <c r="AB12" s="29">
        <f t="shared" si="9"/>
        <v>723.84</v>
      </c>
      <c r="AC12" s="31">
        <f t="shared" si="10"/>
        <v>0</v>
      </c>
      <c r="AD12" s="31">
        <f t="shared" si="10"/>
        <v>157.29043200000001</v>
      </c>
      <c r="AE12" s="31">
        <f t="shared" si="10"/>
        <v>157.29043200000001</v>
      </c>
      <c r="AF12" s="31">
        <f t="shared" si="10"/>
        <v>0</v>
      </c>
      <c r="AG12" s="31">
        <f t="shared" si="10"/>
        <v>943.74259200000006</v>
      </c>
      <c r="AH12" s="31">
        <f t="shared" si="10"/>
        <v>943.74259200000006</v>
      </c>
      <c r="AI12" s="99" t="s">
        <v>29</v>
      </c>
      <c r="AJ12" s="32">
        <f t="shared" si="11"/>
        <v>0</v>
      </c>
      <c r="AK12" s="32">
        <f t="shared" si="12"/>
        <v>116.32</v>
      </c>
      <c r="AL12" s="32">
        <f t="shared" si="12"/>
        <v>116.32</v>
      </c>
      <c r="AM12" s="32">
        <f t="shared" si="12"/>
        <v>0</v>
      </c>
      <c r="AN12" s="32">
        <f t="shared" si="12"/>
        <v>697.92000000000007</v>
      </c>
      <c r="AO12" s="32">
        <f t="shared" si="12"/>
        <v>697.92000000000007</v>
      </c>
      <c r="AP12" s="32">
        <f t="shared" si="12"/>
        <v>0</v>
      </c>
      <c r="AQ12" s="32">
        <f t="shared" si="12"/>
        <v>151.658016</v>
      </c>
      <c r="AR12" s="32">
        <f t="shared" si="12"/>
        <v>151.658016</v>
      </c>
      <c r="AS12" s="32">
        <f t="shared" si="12"/>
        <v>0</v>
      </c>
      <c r="AT12" s="32">
        <f t="shared" si="12"/>
        <v>909.94809600000008</v>
      </c>
      <c r="AU12" s="32">
        <f t="shared" si="12"/>
        <v>909.94809600000008</v>
      </c>
    </row>
    <row r="13" spans="1:47" x14ac:dyDescent="0.2">
      <c r="A13" s="25" t="s">
        <v>42</v>
      </c>
      <c r="B13" s="26" t="s">
        <v>43</v>
      </c>
      <c r="C13" s="26" t="s">
        <v>41</v>
      </c>
      <c r="D13" s="27" t="s">
        <v>28</v>
      </c>
      <c r="E13" s="28">
        <v>10</v>
      </c>
      <c r="F13" s="29">
        <v>6.07</v>
      </c>
      <c r="G13" s="30">
        <v>0</v>
      </c>
      <c r="H13" s="30">
        <f t="shared" si="0"/>
        <v>6.07</v>
      </c>
      <c r="I13" s="30">
        <f t="shared" si="1"/>
        <v>6.07</v>
      </c>
      <c r="J13" s="30">
        <f t="shared" si="2"/>
        <v>0</v>
      </c>
      <c r="K13" s="30">
        <f t="shared" si="3"/>
        <v>60.7</v>
      </c>
      <c r="L13" s="29">
        <f t="shared" si="4"/>
        <v>60.7</v>
      </c>
      <c r="M13" s="31">
        <f t="shared" si="5"/>
        <v>0</v>
      </c>
      <c r="N13" s="31">
        <f t="shared" si="5"/>
        <v>7.9140660000000009</v>
      </c>
      <c r="O13" s="31">
        <f t="shared" si="5"/>
        <v>7.9140660000000009</v>
      </c>
      <c r="P13" s="31">
        <f t="shared" si="5"/>
        <v>0</v>
      </c>
      <c r="Q13" s="31">
        <f t="shared" si="5"/>
        <v>79.140660000000011</v>
      </c>
      <c r="R13" s="31">
        <f t="shared" si="5"/>
        <v>79.140660000000011</v>
      </c>
      <c r="S13" s="99" t="s">
        <v>24</v>
      </c>
      <c r="T13" s="27" t="s">
        <v>28</v>
      </c>
      <c r="U13" s="28">
        <v>10</v>
      </c>
      <c r="V13" s="30">
        <v>6.61</v>
      </c>
      <c r="W13" s="30">
        <v>0</v>
      </c>
      <c r="X13" s="30">
        <v>6.61</v>
      </c>
      <c r="Y13" s="30">
        <f t="shared" si="6"/>
        <v>6.61</v>
      </c>
      <c r="Z13" s="30">
        <f t="shared" si="7"/>
        <v>0</v>
      </c>
      <c r="AA13" s="30">
        <f t="shared" si="8"/>
        <v>66.100000000000009</v>
      </c>
      <c r="AB13" s="29">
        <f t="shared" si="9"/>
        <v>66.100000000000009</v>
      </c>
      <c r="AC13" s="31">
        <f t="shared" si="10"/>
        <v>0</v>
      </c>
      <c r="AD13" s="31">
        <f t="shared" si="10"/>
        <v>8.6181180000000008</v>
      </c>
      <c r="AE13" s="31">
        <f t="shared" si="10"/>
        <v>8.6181180000000008</v>
      </c>
      <c r="AF13" s="31">
        <f t="shared" si="10"/>
        <v>0</v>
      </c>
      <c r="AG13" s="31">
        <f t="shared" si="10"/>
        <v>86.181180000000012</v>
      </c>
      <c r="AH13" s="31">
        <f t="shared" si="10"/>
        <v>86.181180000000012</v>
      </c>
      <c r="AI13" s="99" t="s">
        <v>29</v>
      </c>
      <c r="AJ13" s="32">
        <f t="shared" si="11"/>
        <v>0</v>
      </c>
      <c r="AK13" s="32">
        <f t="shared" si="12"/>
        <v>6.34</v>
      </c>
      <c r="AL13" s="32">
        <f t="shared" si="12"/>
        <v>6.34</v>
      </c>
      <c r="AM13" s="32">
        <f t="shared" si="12"/>
        <v>0</v>
      </c>
      <c r="AN13" s="32">
        <f t="shared" si="12"/>
        <v>63.400000000000006</v>
      </c>
      <c r="AO13" s="32">
        <f t="shared" si="12"/>
        <v>63.400000000000006</v>
      </c>
      <c r="AP13" s="32">
        <f t="shared" si="12"/>
        <v>0</v>
      </c>
      <c r="AQ13" s="32">
        <f t="shared" si="12"/>
        <v>8.2660920000000004</v>
      </c>
      <c r="AR13" s="32">
        <f t="shared" si="12"/>
        <v>8.2660920000000004</v>
      </c>
      <c r="AS13" s="32">
        <f t="shared" si="12"/>
        <v>0</v>
      </c>
      <c r="AT13" s="32">
        <f t="shared" si="12"/>
        <v>82.660920000000004</v>
      </c>
      <c r="AU13" s="32">
        <f t="shared" si="12"/>
        <v>82.660920000000004</v>
      </c>
    </row>
    <row r="14" spans="1:47" x14ac:dyDescent="0.2">
      <c r="A14" s="25" t="s">
        <v>44</v>
      </c>
      <c r="B14" s="26" t="s">
        <v>37</v>
      </c>
      <c r="C14" s="26" t="s">
        <v>45</v>
      </c>
      <c r="D14" s="27" t="s">
        <v>28</v>
      </c>
      <c r="E14" s="28">
        <v>20</v>
      </c>
      <c r="F14" s="29">
        <v>10.130000000000001</v>
      </c>
      <c r="G14" s="30">
        <v>0</v>
      </c>
      <c r="H14" s="30">
        <f t="shared" si="0"/>
        <v>10.130000000000001</v>
      </c>
      <c r="I14" s="30">
        <f t="shared" si="1"/>
        <v>10.130000000000001</v>
      </c>
      <c r="J14" s="30">
        <f t="shared" si="2"/>
        <v>0</v>
      </c>
      <c r="K14" s="30">
        <f t="shared" si="3"/>
        <v>202.60000000000002</v>
      </c>
      <c r="L14" s="29">
        <f t="shared" si="4"/>
        <v>202.60000000000002</v>
      </c>
      <c r="M14" s="31">
        <f t="shared" si="5"/>
        <v>0</v>
      </c>
      <c r="N14" s="31">
        <f t="shared" si="5"/>
        <v>13.207494000000002</v>
      </c>
      <c r="O14" s="31">
        <f t="shared" si="5"/>
        <v>13.207494000000002</v>
      </c>
      <c r="P14" s="31">
        <f t="shared" si="5"/>
        <v>0</v>
      </c>
      <c r="Q14" s="31">
        <f t="shared" si="5"/>
        <v>264.14988000000005</v>
      </c>
      <c r="R14" s="31">
        <f t="shared" si="5"/>
        <v>264.14988000000005</v>
      </c>
      <c r="S14" s="99" t="s">
        <v>24</v>
      </c>
      <c r="T14" s="27" t="s">
        <v>28</v>
      </c>
      <c r="U14" s="28">
        <v>20</v>
      </c>
      <c r="V14" s="30">
        <v>10.130000000000001</v>
      </c>
      <c r="W14" s="30">
        <v>0</v>
      </c>
      <c r="X14" s="30">
        <v>10.130000000000001</v>
      </c>
      <c r="Y14" s="30">
        <f t="shared" si="6"/>
        <v>10.130000000000001</v>
      </c>
      <c r="Z14" s="30">
        <f t="shared" si="7"/>
        <v>0</v>
      </c>
      <c r="AA14" s="30">
        <f t="shared" si="8"/>
        <v>202.60000000000002</v>
      </c>
      <c r="AB14" s="29">
        <f t="shared" si="9"/>
        <v>202.60000000000002</v>
      </c>
      <c r="AC14" s="31">
        <f t="shared" si="10"/>
        <v>0</v>
      </c>
      <c r="AD14" s="31">
        <f t="shared" si="10"/>
        <v>13.207494000000002</v>
      </c>
      <c r="AE14" s="31">
        <f t="shared" si="10"/>
        <v>13.207494000000002</v>
      </c>
      <c r="AF14" s="31">
        <f t="shared" si="10"/>
        <v>0</v>
      </c>
      <c r="AG14" s="31">
        <f t="shared" si="10"/>
        <v>264.14988000000005</v>
      </c>
      <c r="AH14" s="31">
        <f t="shared" si="10"/>
        <v>264.14988000000005</v>
      </c>
      <c r="AI14" s="99" t="s">
        <v>29</v>
      </c>
      <c r="AJ14" s="32">
        <f t="shared" si="11"/>
        <v>0</v>
      </c>
      <c r="AK14" s="32">
        <f t="shared" si="12"/>
        <v>10.130000000000001</v>
      </c>
      <c r="AL14" s="32">
        <f t="shared" si="12"/>
        <v>10.130000000000001</v>
      </c>
      <c r="AM14" s="32">
        <f t="shared" si="12"/>
        <v>0</v>
      </c>
      <c r="AN14" s="32">
        <f t="shared" si="12"/>
        <v>202.60000000000002</v>
      </c>
      <c r="AO14" s="32">
        <f t="shared" si="12"/>
        <v>202.60000000000002</v>
      </c>
      <c r="AP14" s="32">
        <f t="shared" si="12"/>
        <v>0</v>
      </c>
      <c r="AQ14" s="32">
        <f t="shared" si="12"/>
        <v>13.207494000000002</v>
      </c>
      <c r="AR14" s="32">
        <f t="shared" si="12"/>
        <v>13.207494000000002</v>
      </c>
      <c r="AS14" s="32">
        <f t="shared" si="12"/>
        <v>0</v>
      </c>
      <c r="AT14" s="32">
        <f t="shared" si="12"/>
        <v>264.14988000000005</v>
      </c>
      <c r="AU14" s="32">
        <f t="shared" si="12"/>
        <v>264.14988000000005</v>
      </c>
    </row>
    <row r="15" spans="1:47" x14ac:dyDescent="0.2">
      <c r="A15" s="25" t="s">
        <v>46</v>
      </c>
      <c r="B15" s="26" t="s">
        <v>47</v>
      </c>
      <c r="C15" s="26" t="s">
        <v>48</v>
      </c>
      <c r="D15" s="27" t="s">
        <v>32</v>
      </c>
      <c r="E15" s="28">
        <v>150</v>
      </c>
      <c r="F15" s="29">
        <v>12.2</v>
      </c>
      <c r="G15" s="30">
        <v>0</v>
      </c>
      <c r="H15" s="30">
        <f t="shared" si="0"/>
        <v>12.2</v>
      </c>
      <c r="I15" s="30">
        <f t="shared" si="1"/>
        <v>12.2</v>
      </c>
      <c r="J15" s="30">
        <f t="shared" si="2"/>
        <v>0</v>
      </c>
      <c r="K15" s="30">
        <f t="shared" si="3"/>
        <v>1830</v>
      </c>
      <c r="L15" s="29">
        <f t="shared" si="4"/>
        <v>1830</v>
      </c>
      <c r="M15" s="31">
        <f t="shared" si="5"/>
        <v>0</v>
      </c>
      <c r="N15" s="31">
        <f t="shared" si="5"/>
        <v>15.906359999999999</v>
      </c>
      <c r="O15" s="31">
        <f t="shared" si="5"/>
        <v>15.906359999999999</v>
      </c>
      <c r="P15" s="31">
        <f t="shared" si="5"/>
        <v>0</v>
      </c>
      <c r="Q15" s="31">
        <f t="shared" si="5"/>
        <v>2385.9540000000002</v>
      </c>
      <c r="R15" s="31">
        <f t="shared" si="5"/>
        <v>2385.9540000000002</v>
      </c>
      <c r="S15" s="99" t="s">
        <v>24</v>
      </c>
      <c r="T15" s="27" t="s">
        <v>32</v>
      </c>
      <c r="U15" s="28">
        <v>150</v>
      </c>
      <c r="V15" s="30">
        <v>13.04</v>
      </c>
      <c r="W15" s="30">
        <v>0</v>
      </c>
      <c r="X15" s="30">
        <v>13.04</v>
      </c>
      <c r="Y15" s="30">
        <f t="shared" si="6"/>
        <v>13.04</v>
      </c>
      <c r="Z15" s="30">
        <f t="shared" si="7"/>
        <v>0</v>
      </c>
      <c r="AA15" s="30">
        <f t="shared" si="8"/>
        <v>1955.9999999999998</v>
      </c>
      <c r="AB15" s="29">
        <f t="shared" si="9"/>
        <v>1955.9999999999998</v>
      </c>
      <c r="AC15" s="31">
        <f t="shared" si="10"/>
        <v>0</v>
      </c>
      <c r="AD15" s="31">
        <f t="shared" si="10"/>
        <v>17.001552</v>
      </c>
      <c r="AE15" s="31">
        <f t="shared" si="10"/>
        <v>17.001552</v>
      </c>
      <c r="AF15" s="31">
        <f t="shared" si="10"/>
        <v>0</v>
      </c>
      <c r="AG15" s="31">
        <f t="shared" si="10"/>
        <v>2550.2327999999998</v>
      </c>
      <c r="AH15" s="31">
        <f t="shared" si="10"/>
        <v>2550.2327999999998</v>
      </c>
      <c r="AI15" s="99" t="s">
        <v>29</v>
      </c>
      <c r="AJ15" s="32">
        <f t="shared" si="11"/>
        <v>0</v>
      </c>
      <c r="AK15" s="32">
        <f t="shared" si="12"/>
        <v>12.62</v>
      </c>
      <c r="AL15" s="32">
        <f t="shared" si="12"/>
        <v>12.62</v>
      </c>
      <c r="AM15" s="32">
        <f t="shared" si="12"/>
        <v>0</v>
      </c>
      <c r="AN15" s="32">
        <f t="shared" si="12"/>
        <v>1893</v>
      </c>
      <c r="AO15" s="32">
        <f t="shared" si="12"/>
        <v>1893</v>
      </c>
      <c r="AP15" s="32">
        <f t="shared" si="12"/>
        <v>0</v>
      </c>
      <c r="AQ15" s="32">
        <f t="shared" si="12"/>
        <v>16.453955999999998</v>
      </c>
      <c r="AR15" s="32">
        <f t="shared" si="12"/>
        <v>16.453955999999998</v>
      </c>
      <c r="AS15" s="32">
        <f t="shared" si="12"/>
        <v>0</v>
      </c>
      <c r="AT15" s="32">
        <f t="shared" si="12"/>
        <v>2468.0933999999997</v>
      </c>
      <c r="AU15" s="32">
        <f t="shared" si="12"/>
        <v>2468.0933999999997</v>
      </c>
    </row>
    <row r="16" spans="1:47" x14ac:dyDescent="0.2">
      <c r="A16" s="25" t="s">
        <v>49</v>
      </c>
      <c r="B16" s="26" t="s">
        <v>47</v>
      </c>
      <c r="C16" s="26" t="s">
        <v>50</v>
      </c>
      <c r="D16" s="27" t="s">
        <v>32</v>
      </c>
      <c r="E16" s="28">
        <v>50</v>
      </c>
      <c r="F16" s="29">
        <v>17.670000000000002</v>
      </c>
      <c r="G16" s="30">
        <v>0</v>
      </c>
      <c r="H16" s="30">
        <f t="shared" si="0"/>
        <v>17.670000000000002</v>
      </c>
      <c r="I16" s="30">
        <f t="shared" si="1"/>
        <v>17.670000000000002</v>
      </c>
      <c r="J16" s="30">
        <f t="shared" si="2"/>
        <v>0</v>
      </c>
      <c r="K16" s="30">
        <f t="shared" si="3"/>
        <v>883.50000000000011</v>
      </c>
      <c r="L16" s="29">
        <f t="shared" si="4"/>
        <v>883.50000000000011</v>
      </c>
      <c r="M16" s="31">
        <f t="shared" si="5"/>
        <v>0</v>
      </c>
      <c r="N16" s="31">
        <f t="shared" si="5"/>
        <v>23.038146000000005</v>
      </c>
      <c r="O16" s="31">
        <f t="shared" si="5"/>
        <v>23.038146000000005</v>
      </c>
      <c r="P16" s="31">
        <f t="shared" si="5"/>
        <v>0</v>
      </c>
      <c r="Q16" s="31">
        <f t="shared" si="5"/>
        <v>1151.9073000000003</v>
      </c>
      <c r="R16" s="31">
        <f t="shared" si="5"/>
        <v>1151.9073000000003</v>
      </c>
      <c r="S16" s="99" t="s">
        <v>24</v>
      </c>
      <c r="T16" s="27" t="s">
        <v>32</v>
      </c>
      <c r="U16" s="28">
        <v>50</v>
      </c>
      <c r="V16" s="30">
        <v>18.89</v>
      </c>
      <c r="W16" s="30">
        <v>0</v>
      </c>
      <c r="X16" s="30">
        <v>18.89</v>
      </c>
      <c r="Y16" s="30">
        <f t="shared" si="6"/>
        <v>18.89</v>
      </c>
      <c r="Z16" s="30">
        <f t="shared" si="7"/>
        <v>0</v>
      </c>
      <c r="AA16" s="30">
        <f t="shared" si="8"/>
        <v>944.5</v>
      </c>
      <c r="AB16" s="29">
        <f t="shared" si="9"/>
        <v>944.5</v>
      </c>
      <c r="AC16" s="31">
        <f t="shared" si="10"/>
        <v>0</v>
      </c>
      <c r="AD16" s="31">
        <f t="shared" si="10"/>
        <v>24.628782000000001</v>
      </c>
      <c r="AE16" s="31">
        <f t="shared" si="10"/>
        <v>24.628782000000001</v>
      </c>
      <c r="AF16" s="31">
        <f t="shared" si="10"/>
        <v>0</v>
      </c>
      <c r="AG16" s="31">
        <f t="shared" si="10"/>
        <v>1231.4391000000001</v>
      </c>
      <c r="AH16" s="31">
        <f t="shared" si="10"/>
        <v>1231.4391000000001</v>
      </c>
      <c r="AI16" s="99" t="s">
        <v>29</v>
      </c>
      <c r="AJ16" s="32">
        <f t="shared" si="11"/>
        <v>0</v>
      </c>
      <c r="AK16" s="32">
        <f t="shared" si="12"/>
        <v>18.28</v>
      </c>
      <c r="AL16" s="32">
        <f t="shared" si="12"/>
        <v>18.28</v>
      </c>
      <c r="AM16" s="32">
        <f t="shared" si="12"/>
        <v>0</v>
      </c>
      <c r="AN16" s="32">
        <f t="shared" si="12"/>
        <v>914</v>
      </c>
      <c r="AO16" s="32">
        <f t="shared" si="12"/>
        <v>914</v>
      </c>
      <c r="AP16" s="32">
        <f t="shared" si="12"/>
        <v>0</v>
      </c>
      <c r="AQ16" s="32">
        <f t="shared" si="12"/>
        <v>23.833464000000003</v>
      </c>
      <c r="AR16" s="32">
        <f t="shared" si="12"/>
        <v>23.833464000000003</v>
      </c>
      <c r="AS16" s="32">
        <f t="shared" si="12"/>
        <v>0</v>
      </c>
      <c r="AT16" s="32">
        <f t="shared" si="12"/>
        <v>1191.6732000000002</v>
      </c>
      <c r="AU16" s="32">
        <f t="shared" si="12"/>
        <v>1191.6732000000002</v>
      </c>
    </row>
    <row r="17" spans="1:47" x14ac:dyDescent="0.2">
      <c r="A17" s="25" t="s">
        <v>51</v>
      </c>
      <c r="B17" s="26" t="s">
        <v>52</v>
      </c>
      <c r="C17" s="26" t="s">
        <v>53</v>
      </c>
      <c r="D17" s="27" t="s">
        <v>32</v>
      </c>
      <c r="E17" s="28">
        <v>450</v>
      </c>
      <c r="F17" s="29">
        <v>9.8000000000000007</v>
      </c>
      <c r="G17" s="30">
        <v>0</v>
      </c>
      <c r="H17" s="30">
        <f t="shared" si="0"/>
        <v>9.8000000000000007</v>
      </c>
      <c r="I17" s="30">
        <f t="shared" si="1"/>
        <v>9.8000000000000007</v>
      </c>
      <c r="J17" s="30">
        <f t="shared" si="2"/>
        <v>0</v>
      </c>
      <c r="K17" s="30">
        <f t="shared" si="3"/>
        <v>4410</v>
      </c>
      <c r="L17" s="29">
        <f t="shared" si="4"/>
        <v>4410</v>
      </c>
      <c r="M17" s="31">
        <f t="shared" si="5"/>
        <v>0</v>
      </c>
      <c r="N17" s="31">
        <f t="shared" si="5"/>
        <v>12.777240000000001</v>
      </c>
      <c r="O17" s="31">
        <f t="shared" si="5"/>
        <v>12.777240000000001</v>
      </c>
      <c r="P17" s="31">
        <f t="shared" si="5"/>
        <v>0</v>
      </c>
      <c r="Q17" s="31">
        <f t="shared" si="5"/>
        <v>5749.7580000000007</v>
      </c>
      <c r="R17" s="31">
        <f t="shared" si="5"/>
        <v>5749.7580000000007</v>
      </c>
      <c r="S17" s="99" t="s">
        <v>24</v>
      </c>
      <c r="T17" s="27" t="s">
        <v>32</v>
      </c>
      <c r="U17" s="28">
        <v>450</v>
      </c>
      <c r="V17" s="30">
        <v>9.8000000000000007</v>
      </c>
      <c r="W17" s="30">
        <v>0</v>
      </c>
      <c r="X17" s="30">
        <v>9.8000000000000007</v>
      </c>
      <c r="Y17" s="30">
        <f t="shared" si="6"/>
        <v>9.8000000000000007</v>
      </c>
      <c r="Z17" s="30">
        <f t="shared" si="7"/>
        <v>0</v>
      </c>
      <c r="AA17" s="30">
        <f t="shared" si="8"/>
        <v>4410</v>
      </c>
      <c r="AB17" s="29">
        <f t="shared" si="9"/>
        <v>4410</v>
      </c>
      <c r="AC17" s="31">
        <f t="shared" si="10"/>
        <v>0</v>
      </c>
      <c r="AD17" s="31">
        <f t="shared" si="10"/>
        <v>12.777240000000001</v>
      </c>
      <c r="AE17" s="31">
        <f t="shared" si="10"/>
        <v>12.777240000000001</v>
      </c>
      <c r="AF17" s="31">
        <f t="shared" si="10"/>
        <v>0</v>
      </c>
      <c r="AG17" s="31">
        <f t="shared" si="10"/>
        <v>5749.7580000000007</v>
      </c>
      <c r="AH17" s="31">
        <f t="shared" si="10"/>
        <v>5749.7580000000007</v>
      </c>
      <c r="AI17" s="99" t="s">
        <v>29</v>
      </c>
      <c r="AJ17" s="32">
        <f t="shared" si="11"/>
        <v>0</v>
      </c>
      <c r="AK17" s="32">
        <f t="shared" si="12"/>
        <v>9.8000000000000007</v>
      </c>
      <c r="AL17" s="32">
        <f t="shared" si="12"/>
        <v>9.8000000000000007</v>
      </c>
      <c r="AM17" s="32">
        <f t="shared" si="12"/>
        <v>0</v>
      </c>
      <c r="AN17" s="32">
        <f t="shared" si="12"/>
        <v>4410</v>
      </c>
      <c r="AO17" s="32">
        <f t="shared" si="12"/>
        <v>4410</v>
      </c>
      <c r="AP17" s="32">
        <f t="shared" si="12"/>
        <v>0</v>
      </c>
      <c r="AQ17" s="32">
        <f t="shared" si="12"/>
        <v>12.777240000000001</v>
      </c>
      <c r="AR17" s="32">
        <f t="shared" si="12"/>
        <v>12.777240000000001</v>
      </c>
      <c r="AS17" s="32">
        <f t="shared" si="12"/>
        <v>0</v>
      </c>
      <c r="AT17" s="32">
        <f t="shared" si="12"/>
        <v>5749.7580000000007</v>
      </c>
      <c r="AU17" s="32">
        <f t="shared" si="12"/>
        <v>5749.7580000000007</v>
      </c>
    </row>
    <row r="18" spans="1:47" x14ac:dyDescent="0.2">
      <c r="A18" s="25" t="s">
        <v>54</v>
      </c>
      <c r="B18" s="26" t="s">
        <v>52</v>
      </c>
      <c r="C18" s="26" t="s">
        <v>55</v>
      </c>
      <c r="D18" s="27" t="s">
        <v>32</v>
      </c>
      <c r="E18" s="28">
        <v>100</v>
      </c>
      <c r="F18" s="29">
        <v>20.41</v>
      </c>
      <c r="G18" s="30">
        <v>0</v>
      </c>
      <c r="H18" s="30">
        <f t="shared" si="0"/>
        <v>20.41</v>
      </c>
      <c r="I18" s="30">
        <f t="shared" si="1"/>
        <v>20.41</v>
      </c>
      <c r="J18" s="30">
        <f t="shared" si="2"/>
        <v>0</v>
      </c>
      <c r="K18" s="30">
        <f t="shared" si="3"/>
        <v>2041</v>
      </c>
      <c r="L18" s="29">
        <f t="shared" si="4"/>
        <v>2041</v>
      </c>
      <c r="M18" s="31">
        <f t="shared" si="5"/>
        <v>0</v>
      </c>
      <c r="N18" s="31">
        <f t="shared" si="5"/>
        <v>26.610558000000001</v>
      </c>
      <c r="O18" s="31">
        <f t="shared" si="5"/>
        <v>26.610558000000001</v>
      </c>
      <c r="P18" s="31">
        <f t="shared" si="5"/>
        <v>0</v>
      </c>
      <c r="Q18" s="31">
        <f t="shared" si="5"/>
        <v>2661.0558000000001</v>
      </c>
      <c r="R18" s="31">
        <f t="shared" si="5"/>
        <v>2661.0558000000001</v>
      </c>
      <c r="S18" s="99" t="s">
        <v>24</v>
      </c>
      <c r="T18" s="27" t="s">
        <v>32</v>
      </c>
      <c r="U18" s="28">
        <v>100</v>
      </c>
      <c r="V18" s="30">
        <v>21.35</v>
      </c>
      <c r="W18" s="30">
        <v>0</v>
      </c>
      <c r="X18" s="30">
        <v>21.35</v>
      </c>
      <c r="Y18" s="30">
        <f t="shared" si="6"/>
        <v>21.35</v>
      </c>
      <c r="Z18" s="30">
        <f t="shared" si="7"/>
        <v>0</v>
      </c>
      <c r="AA18" s="30">
        <f t="shared" si="8"/>
        <v>2135</v>
      </c>
      <c r="AB18" s="29">
        <f t="shared" si="9"/>
        <v>2135</v>
      </c>
      <c r="AC18" s="31">
        <f t="shared" si="10"/>
        <v>0</v>
      </c>
      <c r="AD18" s="31">
        <f t="shared" si="10"/>
        <v>27.836130000000004</v>
      </c>
      <c r="AE18" s="31">
        <f t="shared" si="10"/>
        <v>27.836130000000004</v>
      </c>
      <c r="AF18" s="31">
        <f t="shared" si="10"/>
        <v>0</v>
      </c>
      <c r="AG18" s="31">
        <f t="shared" si="10"/>
        <v>2783.6130000000003</v>
      </c>
      <c r="AH18" s="31">
        <f t="shared" si="10"/>
        <v>2783.6130000000003</v>
      </c>
      <c r="AI18" s="99" t="s">
        <v>29</v>
      </c>
      <c r="AJ18" s="32">
        <f t="shared" si="11"/>
        <v>0</v>
      </c>
      <c r="AK18" s="32">
        <f t="shared" si="12"/>
        <v>20.880000000000003</v>
      </c>
      <c r="AL18" s="32">
        <f t="shared" si="12"/>
        <v>20.880000000000003</v>
      </c>
      <c r="AM18" s="32">
        <f t="shared" si="12"/>
        <v>0</v>
      </c>
      <c r="AN18" s="32">
        <f t="shared" si="12"/>
        <v>2088</v>
      </c>
      <c r="AO18" s="32">
        <f t="shared" si="12"/>
        <v>2088</v>
      </c>
      <c r="AP18" s="32">
        <f t="shared" si="12"/>
        <v>0</v>
      </c>
      <c r="AQ18" s="32">
        <f t="shared" si="12"/>
        <v>27.223344000000004</v>
      </c>
      <c r="AR18" s="32">
        <f t="shared" si="12"/>
        <v>27.223344000000004</v>
      </c>
      <c r="AS18" s="32">
        <f t="shared" si="12"/>
        <v>0</v>
      </c>
      <c r="AT18" s="32">
        <f t="shared" si="12"/>
        <v>2722.3344000000002</v>
      </c>
      <c r="AU18" s="32">
        <f t="shared" si="12"/>
        <v>2722.3344000000002</v>
      </c>
    </row>
    <row r="19" spans="1:47" x14ac:dyDescent="0.2">
      <c r="A19" s="25" t="s">
        <v>56</v>
      </c>
      <c r="B19" s="26" t="s">
        <v>52</v>
      </c>
      <c r="C19" s="26" t="s">
        <v>57</v>
      </c>
      <c r="D19" s="27" t="s">
        <v>32</v>
      </c>
      <c r="E19" s="28">
        <v>125</v>
      </c>
      <c r="F19" s="29">
        <v>20.41</v>
      </c>
      <c r="G19" s="30">
        <v>0</v>
      </c>
      <c r="H19" s="30">
        <f t="shared" si="0"/>
        <v>20.41</v>
      </c>
      <c r="I19" s="30">
        <f t="shared" si="1"/>
        <v>20.41</v>
      </c>
      <c r="J19" s="30">
        <f t="shared" si="2"/>
        <v>0</v>
      </c>
      <c r="K19" s="30">
        <f t="shared" si="3"/>
        <v>2551.25</v>
      </c>
      <c r="L19" s="29">
        <f t="shared" si="4"/>
        <v>2551.25</v>
      </c>
      <c r="M19" s="31">
        <f t="shared" si="5"/>
        <v>0</v>
      </c>
      <c r="N19" s="31">
        <f t="shared" si="5"/>
        <v>26.610558000000001</v>
      </c>
      <c r="O19" s="31">
        <f t="shared" si="5"/>
        <v>26.610558000000001</v>
      </c>
      <c r="P19" s="31">
        <f t="shared" si="5"/>
        <v>0</v>
      </c>
      <c r="Q19" s="31">
        <f t="shared" si="5"/>
        <v>3326.3197500000001</v>
      </c>
      <c r="R19" s="31">
        <f t="shared" si="5"/>
        <v>3326.3197500000001</v>
      </c>
      <c r="S19" s="99" t="s">
        <v>24</v>
      </c>
      <c r="T19" s="27" t="s">
        <v>32</v>
      </c>
      <c r="U19" s="28">
        <v>125</v>
      </c>
      <c r="V19" s="30">
        <v>18.989999999999998</v>
      </c>
      <c r="W19" s="30">
        <v>0</v>
      </c>
      <c r="X19" s="30">
        <v>18.989999999999998</v>
      </c>
      <c r="Y19" s="30">
        <f t="shared" si="6"/>
        <v>18.989999999999998</v>
      </c>
      <c r="Z19" s="30">
        <f t="shared" si="7"/>
        <v>0</v>
      </c>
      <c r="AA19" s="30">
        <f t="shared" si="8"/>
        <v>2373.75</v>
      </c>
      <c r="AB19" s="29">
        <f t="shared" si="9"/>
        <v>2373.75</v>
      </c>
      <c r="AC19" s="31">
        <f t="shared" si="10"/>
        <v>0</v>
      </c>
      <c r="AD19" s="31">
        <f t="shared" si="10"/>
        <v>24.759162</v>
      </c>
      <c r="AE19" s="31">
        <f t="shared" si="10"/>
        <v>24.759162</v>
      </c>
      <c r="AF19" s="31">
        <f t="shared" si="10"/>
        <v>0</v>
      </c>
      <c r="AG19" s="31">
        <f t="shared" si="10"/>
        <v>3094.89525</v>
      </c>
      <c r="AH19" s="31">
        <f t="shared" si="10"/>
        <v>3094.89525</v>
      </c>
      <c r="AI19" s="99" t="s">
        <v>29</v>
      </c>
      <c r="AJ19" s="32">
        <f t="shared" si="11"/>
        <v>0</v>
      </c>
      <c r="AK19" s="32">
        <f t="shared" si="12"/>
        <v>19.7</v>
      </c>
      <c r="AL19" s="32">
        <f t="shared" si="12"/>
        <v>19.7</v>
      </c>
      <c r="AM19" s="32">
        <f t="shared" si="12"/>
        <v>0</v>
      </c>
      <c r="AN19" s="32">
        <f t="shared" si="12"/>
        <v>2462.5</v>
      </c>
      <c r="AO19" s="32">
        <f t="shared" si="12"/>
        <v>2462.5</v>
      </c>
      <c r="AP19" s="32">
        <f t="shared" si="12"/>
        <v>0</v>
      </c>
      <c r="AQ19" s="32">
        <f t="shared" si="12"/>
        <v>25.68486</v>
      </c>
      <c r="AR19" s="32">
        <f t="shared" si="12"/>
        <v>25.68486</v>
      </c>
      <c r="AS19" s="32">
        <f t="shared" si="12"/>
        <v>0</v>
      </c>
      <c r="AT19" s="32">
        <f t="shared" si="12"/>
        <v>3210.6075000000001</v>
      </c>
      <c r="AU19" s="32">
        <f t="shared" si="12"/>
        <v>3210.6075000000001</v>
      </c>
    </row>
    <row r="20" spans="1:47" x14ac:dyDescent="0.2">
      <c r="A20" s="25" t="s">
        <v>58</v>
      </c>
      <c r="B20" s="26" t="s">
        <v>59</v>
      </c>
      <c r="C20" s="26" t="s">
        <v>60</v>
      </c>
      <c r="D20" s="27" t="s">
        <v>32</v>
      </c>
      <c r="E20" s="28">
        <v>360</v>
      </c>
      <c r="F20" s="29">
        <v>19.739999999999998</v>
      </c>
      <c r="G20" s="30">
        <v>0</v>
      </c>
      <c r="H20" s="30">
        <f t="shared" si="0"/>
        <v>19.739999999999998</v>
      </c>
      <c r="I20" s="30">
        <f t="shared" si="1"/>
        <v>19.739999999999998</v>
      </c>
      <c r="J20" s="30">
        <f t="shared" si="2"/>
        <v>0</v>
      </c>
      <c r="K20" s="30">
        <f t="shared" si="3"/>
        <v>7106.4</v>
      </c>
      <c r="L20" s="29">
        <f t="shared" si="4"/>
        <v>7106.4</v>
      </c>
      <c r="M20" s="31">
        <f t="shared" si="5"/>
        <v>0</v>
      </c>
      <c r="N20" s="31">
        <f t="shared" si="5"/>
        <v>25.737012</v>
      </c>
      <c r="O20" s="31">
        <f t="shared" si="5"/>
        <v>25.737012</v>
      </c>
      <c r="P20" s="31">
        <f t="shared" si="5"/>
        <v>0</v>
      </c>
      <c r="Q20" s="31">
        <f t="shared" si="5"/>
        <v>9265.3243199999997</v>
      </c>
      <c r="R20" s="31">
        <f t="shared" si="5"/>
        <v>9265.3243199999997</v>
      </c>
      <c r="S20" s="99" t="s">
        <v>24</v>
      </c>
      <c r="T20" s="27" t="s">
        <v>32</v>
      </c>
      <c r="U20" s="28">
        <v>360</v>
      </c>
      <c r="V20" s="30">
        <v>20.87</v>
      </c>
      <c r="W20" s="30">
        <v>0</v>
      </c>
      <c r="X20" s="30">
        <v>20.87</v>
      </c>
      <c r="Y20" s="30">
        <f t="shared" si="6"/>
        <v>20.87</v>
      </c>
      <c r="Z20" s="30">
        <f t="shared" si="7"/>
        <v>0</v>
      </c>
      <c r="AA20" s="30">
        <f t="shared" si="8"/>
        <v>7513.2000000000007</v>
      </c>
      <c r="AB20" s="29">
        <f t="shared" si="9"/>
        <v>7513.2000000000007</v>
      </c>
      <c r="AC20" s="31">
        <f t="shared" si="10"/>
        <v>0</v>
      </c>
      <c r="AD20" s="31">
        <f t="shared" si="10"/>
        <v>27.210306000000003</v>
      </c>
      <c r="AE20" s="31">
        <f t="shared" si="10"/>
        <v>27.210306000000003</v>
      </c>
      <c r="AF20" s="31">
        <f t="shared" si="10"/>
        <v>0</v>
      </c>
      <c r="AG20" s="31">
        <f t="shared" si="10"/>
        <v>9795.7101600000024</v>
      </c>
      <c r="AH20" s="31">
        <f t="shared" si="10"/>
        <v>9795.7101600000024</v>
      </c>
      <c r="AI20" s="99" t="s">
        <v>29</v>
      </c>
      <c r="AJ20" s="32">
        <f t="shared" si="11"/>
        <v>0</v>
      </c>
      <c r="AK20" s="32">
        <f t="shared" si="12"/>
        <v>20.305</v>
      </c>
      <c r="AL20" s="32">
        <f t="shared" si="12"/>
        <v>20.305</v>
      </c>
      <c r="AM20" s="32">
        <f t="shared" si="12"/>
        <v>0</v>
      </c>
      <c r="AN20" s="32">
        <f t="shared" si="12"/>
        <v>7309.8</v>
      </c>
      <c r="AO20" s="32">
        <f t="shared" si="12"/>
        <v>7309.8</v>
      </c>
      <c r="AP20" s="32">
        <f t="shared" si="12"/>
        <v>0</v>
      </c>
      <c r="AQ20" s="32">
        <f t="shared" si="12"/>
        <v>26.473659000000001</v>
      </c>
      <c r="AR20" s="32">
        <f t="shared" si="12"/>
        <v>26.473659000000001</v>
      </c>
      <c r="AS20" s="32">
        <f t="shared" si="12"/>
        <v>0</v>
      </c>
      <c r="AT20" s="32">
        <f t="shared" si="12"/>
        <v>9530.517240000001</v>
      </c>
      <c r="AU20" s="32">
        <f t="shared" si="12"/>
        <v>9530.517240000001</v>
      </c>
    </row>
    <row r="21" spans="1:47" x14ac:dyDescent="0.2">
      <c r="A21" s="25" t="s">
        <v>61</v>
      </c>
      <c r="B21" s="26" t="s">
        <v>52</v>
      </c>
      <c r="C21" s="26" t="s">
        <v>62</v>
      </c>
      <c r="D21" s="27" t="s">
        <v>32</v>
      </c>
      <c r="E21" s="28">
        <v>700</v>
      </c>
      <c r="F21" s="29">
        <v>5.23</v>
      </c>
      <c r="G21" s="30">
        <v>0</v>
      </c>
      <c r="H21" s="30">
        <f t="shared" si="0"/>
        <v>5.23</v>
      </c>
      <c r="I21" s="30">
        <f t="shared" si="1"/>
        <v>5.23</v>
      </c>
      <c r="J21" s="30">
        <f t="shared" si="2"/>
        <v>0</v>
      </c>
      <c r="K21" s="30">
        <f t="shared" si="3"/>
        <v>3661.0000000000005</v>
      </c>
      <c r="L21" s="29">
        <f t="shared" si="4"/>
        <v>3661.0000000000005</v>
      </c>
      <c r="M21" s="31">
        <f t="shared" si="5"/>
        <v>0</v>
      </c>
      <c r="N21" s="31">
        <f t="shared" si="5"/>
        <v>6.818874000000001</v>
      </c>
      <c r="O21" s="31">
        <f t="shared" si="5"/>
        <v>6.818874000000001</v>
      </c>
      <c r="P21" s="31">
        <f t="shared" si="5"/>
        <v>0</v>
      </c>
      <c r="Q21" s="31">
        <f t="shared" si="5"/>
        <v>4773.2118000000009</v>
      </c>
      <c r="R21" s="31">
        <f t="shared" si="5"/>
        <v>4773.2118000000009</v>
      </c>
      <c r="S21" s="99" t="s">
        <v>24</v>
      </c>
      <c r="T21" s="27" t="s">
        <v>32</v>
      </c>
      <c r="U21" s="28">
        <v>700</v>
      </c>
      <c r="V21" s="30">
        <v>5.23</v>
      </c>
      <c r="W21" s="30">
        <v>0</v>
      </c>
      <c r="X21" s="30">
        <v>5.23</v>
      </c>
      <c r="Y21" s="30">
        <f t="shared" si="6"/>
        <v>5.23</v>
      </c>
      <c r="Z21" s="30">
        <f t="shared" si="7"/>
        <v>0</v>
      </c>
      <c r="AA21" s="30">
        <f t="shared" si="8"/>
        <v>3661.0000000000005</v>
      </c>
      <c r="AB21" s="29">
        <f t="shared" si="9"/>
        <v>3661.0000000000005</v>
      </c>
      <c r="AC21" s="31">
        <f t="shared" si="10"/>
        <v>0</v>
      </c>
      <c r="AD21" s="31">
        <f t="shared" si="10"/>
        <v>6.818874000000001</v>
      </c>
      <c r="AE21" s="31">
        <f t="shared" si="10"/>
        <v>6.818874000000001</v>
      </c>
      <c r="AF21" s="31">
        <f t="shared" si="10"/>
        <v>0</v>
      </c>
      <c r="AG21" s="31">
        <f t="shared" si="10"/>
        <v>4773.2118000000009</v>
      </c>
      <c r="AH21" s="31">
        <f t="shared" si="10"/>
        <v>4773.2118000000009</v>
      </c>
      <c r="AI21" s="99" t="s">
        <v>29</v>
      </c>
      <c r="AJ21" s="32">
        <f t="shared" si="11"/>
        <v>0</v>
      </c>
      <c r="AK21" s="32">
        <f t="shared" si="12"/>
        <v>5.23</v>
      </c>
      <c r="AL21" s="32">
        <f t="shared" si="12"/>
        <v>5.23</v>
      </c>
      <c r="AM21" s="32">
        <f t="shared" si="12"/>
        <v>0</v>
      </c>
      <c r="AN21" s="32">
        <f t="shared" si="12"/>
        <v>3661.0000000000005</v>
      </c>
      <c r="AO21" s="32">
        <f t="shared" si="12"/>
        <v>3661.0000000000005</v>
      </c>
      <c r="AP21" s="32">
        <f t="shared" si="12"/>
        <v>0</v>
      </c>
      <c r="AQ21" s="32">
        <f t="shared" si="12"/>
        <v>6.818874000000001</v>
      </c>
      <c r="AR21" s="32">
        <f t="shared" si="12"/>
        <v>6.818874000000001</v>
      </c>
      <c r="AS21" s="32">
        <f t="shared" si="12"/>
        <v>0</v>
      </c>
      <c r="AT21" s="32">
        <f t="shared" si="12"/>
        <v>4773.2118000000009</v>
      </c>
      <c r="AU21" s="32">
        <f t="shared" si="12"/>
        <v>4773.2118000000009</v>
      </c>
    </row>
    <row r="22" spans="1:47" x14ac:dyDescent="0.2">
      <c r="A22" s="25" t="s">
        <v>63</v>
      </c>
      <c r="B22" s="26" t="s">
        <v>52</v>
      </c>
      <c r="C22" s="26" t="s">
        <v>64</v>
      </c>
      <c r="D22" s="27" t="s">
        <v>32</v>
      </c>
      <c r="E22" s="28">
        <v>100</v>
      </c>
      <c r="F22" s="29">
        <v>8.61</v>
      </c>
      <c r="G22" s="30">
        <v>0</v>
      </c>
      <c r="H22" s="30">
        <f t="shared" si="0"/>
        <v>8.61</v>
      </c>
      <c r="I22" s="30">
        <f t="shared" si="1"/>
        <v>8.61</v>
      </c>
      <c r="J22" s="30">
        <f t="shared" si="2"/>
        <v>0</v>
      </c>
      <c r="K22" s="30">
        <f t="shared" si="3"/>
        <v>861</v>
      </c>
      <c r="L22" s="29">
        <f t="shared" si="4"/>
        <v>861</v>
      </c>
      <c r="M22" s="31">
        <f t="shared" si="5"/>
        <v>0</v>
      </c>
      <c r="N22" s="31">
        <f t="shared" si="5"/>
        <v>11.225718000000001</v>
      </c>
      <c r="O22" s="31">
        <f t="shared" si="5"/>
        <v>11.225718000000001</v>
      </c>
      <c r="P22" s="31">
        <f t="shared" si="5"/>
        <v>0</v>
      </c>
      <c r="Q22" s="31">
        <f t="shared" si="5"/>
        <v>1122.5718000000002</v>
      </c>
      <c r="R22" s="31">
        <f t="shared" si="5"/>
        <v>1122.5718000000002</v>
      </c>
      <c r="S22" s="99" t="s">
        <v>24</v>
      </c>
      <c r="T22" s="27" t="s">
        <v>32</v>
      </c>
      <c r="U22" s="28">
        <v>100</v>
      </c>
      <c r="V22" s="30">
        <v>8.0399999999999991</v>
      </c>
      <c r="W22" s="30">
        <v>0</v>
      </c>
      <c r="X22" s="30">
        <v>8.0399999999999991</v>
      </c>
      <c r="Y22" s="30">
        <f t="shared" si="6"/>
        <v>8.0399999999999991</v>
      </c>
      <c r="Z22" s="30">
        <f t="shared" si="7"/>
        <v>0</v>
      </c>
      <c r="AA22" s="30">
        <f t="shared" si="8"/>
        <v>803.99999999999989</v>
      </c>
      <c r="AB22" s="29">
        <f t="shared" si="9"/>
        <v>803.99999999999989</v>
      </c>
      <c r="AC22" s="31">
        <f t="shared" si="10"/>
        <v>0</v>
      </c>
      <c r="AD22" s="31">
        <f t="shared" si="10"/>
        <v>10.482552</v>
      </c>
      <c r="AE22" s="31">
        <f t="shared" si="10"/>
        <v>10.482552</v>
      </c>
      <c r="AF22" s="31">
        <f t="shared" si="10"/>
        <v>0</v>
      </c>
      <c r="AG22" s="31">
        <f t="shared" si="10"/>
        <v>1048.2551999999998</v>
      </c>
      <c r="AH22" s="31">
        <f t="shared" si="10"/>
        <v>1048.2551999999998</v>
      </c>
      <c r="AI22" s="99" t="s">
        <v>29</v>
      </c>
      <c r="AJ22" s="32">
        <f t="shared" si="11"/>
        <v>0</v>
      </c>
      <c r="AK22" s="32">
        <f t="shared" si="12"/>
        <v>8.3249999999999993</v>
      </c>
      <c r="AL22" s="32">
        <f t="shared" si="12"/>
        <v>8.3249999999999993</v>
      </c>
      <c r="AM22" s="32">
        <f t="shared" si="12"/>
        <v>0</v>
      </c>
      <c r="AN22" s="32">
        <f t="shared" si="12"/>
        <v>832.5</v>
      </c>
      <c r="AO22" s="32">
        <f t="shared" si="12"/>
        <v>832.5</v>
      </c>
      <c r="AP22" s="32">
        <f t="shared" si="12"/>
        <v>0</v>
      </c>
      <c r="AQ22" s="32">
        <f t="shared" si="12"/>
        <v>10.854134999999999</v>
      </c>
      <c r="AR22" s="32">
        <f t="shared" si="12"/>
        <v>10.854134999999999</v>
      </c>
      <c r="AS22" s="32">
        <f t="shared" si="12"/>
        <v>0</v>
      </c>
      <c r="AT22" s="32">
        <f t="shared" si="12"/>
        <v>1085.4135000000001</v>
      </c>
      <c r="AU22" s="32">
        <f t="shared" si="12"/>
        <v>1085.4135000000001</v>
      </c>
    </row>
    <row r="23" spans="1:47" x14ac:dyDescent="0.2">
      <c r="A23" s="25" t="s">
        <v>65</v>
      </c>
      <c r="B23" s="26" t="s">
        <v>52</v>
      </c>
      <c r="C23" s="26" t="s">
        <v>66</v>
      </c>
      <c r="D23" s="27" t="s">
        <v>32</v>
      </c>
      <c r="E23" s="28">
        <v>150</v>
      </c>
      <c r="F23" s="29">
        <v>2.99</v>
      </c>
      <c r="G23" s="30">
        <v>0</v>
      </c>
      <c r="H23" s="30">
        <f t="shared" si="0"/>
        <v>2.99</v>
      </c>
      <c r="I23" s="30">
        <f t="shared" si="1"/>
        <v>2.99</v>
      </c>
      <c r="J23" s="30">
        <f t="shared" si="2"/>
        <v>0</v>
      </c>
      <c r="K23" s="30">
        <f t="shared" si="3"/>
        <v>448.50000000000006</v>
      </c>
      <c r="L23" s="29">
        <f t="shared" si="4"/>
        <v>448.50000000000006</v>
      </c>
      <c r="M23" s="31">
        <f t="shared" si="5"/>
        <v>0</v>
      </c>
      <c r="N23" s="31">
        <f t="shared" si="5"/>
        <v>3.8983620000000005</v>
      </c>
      <c r="O23" s="31">
        <f t="shared" si="5"/>
        <v>3.8983620000000005</v>
      </c>
      <c r="P23" s="31">
        <f t="shared" si="5"/>
        <v>0</v>
      </c>
      <c r="Q23" s="31">
        <f t="shared" si="5"/>
        <v>584.75430000000006</v>
      </c>
      <c r="R23" s="31">
        <f t="shared" si="5"/>
        <v>584.75430000000006</v>
      </c>
      <c r="S23" s="99" t="s">
        <v>24</v>
      </c>
      <c r="T23" s="27" t="s">
        <v>32</v>
      </c>
      <c r="U23" s="28">
        <v>150</v>
      </c>
      <c r="V23" s="30">
        <v>3.14</v>
      </c>
      <c r="W23" s="30">
        <v>0</v>
      </c>
      <c r="X23" s="30">
        <v>3.14</v>
      </c>
      <c r="Y23" s="30">
        <f t="shared" si="6"/>
        <v>3.14</v>
      </c>
      <c r="Z23" s="30">
        <f t="shared" si="7"/>
        <v>0</v>
      </c>
      <c r="AA23" s="30">
        <f t="shared" si="8"/>
        <v>471</v>
      </c>
      <c r="AB23" s="29">
        <f t="shared" si="9"/>
        <v>471</v>
      </c>
      <c r="AC23" s="31">
        <f t="shared" si="10"/>
        <v>0</v>
      </c>
      <c r="AD23" s="31">
        <f t="shared" si="10"/>
        <v>4.0939320000000006</v>
      </c>
      <c r="AE23" s="31">
        <f t="shared" si="10"/>
        <v>4.0939320000000006</v>
      </c>
      <c r="AF23" s="31">
        <f t="shared" si="10"/>
        <v>0</v>
      </c>
      <c r="AG23" s="31">
        <f t="shared" si="10"/>
        <v>614.08980000000008</v>
      </c>
      <c r="AH23" s="31">
        <f t="shared" si="10"/>
        <v>614.08980000000008</v>
      </c>
      <c r="AI23" s="99" t="s">
        <v>29</v>
      </c>
      <c r="AJ23" s="32">
        <f t="shared" si="11"/>
        <v>0</v>
      </c>
      <c r="AK23" s="32">
        <f t="shared" si="12"/>
        <v>3.0650000000000004</v>
      </c>
      <c r="AL23" s="32">
        <f t="shared" si="12"/>
        <v>3.0650000000000004</v>
      </c>
      <c r="AM23" s="32">
        <f t="shared" si="12"/>
        <v>0</v>
      </c>
      <c r="AN23" s="32">
        <f t="shared" si="12"/>
        <v>459.75</v>
      </c>
      <c r="AO23" s="32">
        <f t="shared" si="12"/>
        <v>459.75</v>
      </c>
      <c r="AP23" s="32">
        <f t="shared" si="12"/>
        <v>0</v>
      </c>
      <c r="AQ23" s="32">
        <f t="shared" si="12"/>
        <v>3.9961470000000006</v>
      </c>
      <c r="AR23" s="32">
        <f t="shared" si="12"/>
        <v>3.9961470000000006</v>
      </c>
      <c r="AS23" s="32">
        <f t="shared" si="12"/>
        <v>0</v>
      </c>
      <c r="AT23" s="32">
        <f t="shared" si="12"/>
        <v>599.42205000000013</v>
      </c>
      <c r="AU23" s="32">
        <f t="shared" si="12"/>
        <v>599.42205000000013</v>
      </c>
    </row>
    <row r="24" spans="1:47" x14ac:dyDescent="0.2">
      <c r="A24" s="25" t="s">
        <v>67</v>
      </c>
      <c r="B24" s="26" t="s">
        <v>59</v>
      </c>
      <c r="C24" s="26" t="s">
        <v>68</v>
      </c>
      <c r="D24" s="27" t="s">
        <v>32</v>
      </c>
      <c r="E24" s="28">
        <v>50</v>
      </c>
      <c r="F24" s="29">
        <v>7.37</v>
      </c>
      <c r="G24" s="30">
        <v>0</v>
      </c>
      <c r="H24" s="30">
        <f t="shared" si="0"/>
        <v>7.37</v>
      </c>
      <c r="I24" s="30">
        <f t="shared" si="1"/>
        <v>7.37</v>
      </c>
      <c r="J24" s="30">
        <f t="shared" si="2"/>
        <v>0</v>
      </c>
      <c r="K24" s="30">
        <f t="shared" si="3"/>
        <v>368.5</v>
      </c>
      <c r="L24" s="29">
        <f t="shared" si="4"/>
        <v>368.5</v>
      </c>
      <c r="M24" s="31">
        <f t="shared" si="5"/>
        <v>0</v>
      </c>
      <c r="N24" s="31">
        <f t="shared" si="5"/>
        <v>9.6090060000000008</v>
      </c>
      <c r="O24" s="31">
        <f t="shared" si="5"/>
        <v>9.6090060000000008</v>
      </c>
      <c r="P24" s="31">
        <f t="shared" si="5"/>
        <v>0</v>
      </c>
      <c r="Q24" s="31">
        <f t="shared" si="5"/>
        <v>480.45030000000003</v>
      </c>
      <c r="R24" s="31">
        <f t="shared" si="5"/>
        <v>480.45030000000003</v>
      </c>
      <c r="S24" s="99" t="s">
        <v>24</v>
      </c>
      <c r="T24" s="27" t="s">
        <v>32</v>
      </c>
      <c r="U24" s="28">
        <v>50</v>
      </c>
      <c r="V24" s="30">
        <v>7.84</v>
      </c>
      <c r="W24" s="30">
        <v>0</v>
      </c>
      <c r="X24" s="30">
        <v>7.84</v>
      </c>
      <c r="Y24" s="30">
        <f t="shared" si="6"/>
        <v>7.84</v>
      </c>
      <c r="Z24" s="30">
        <f t="shared" si="7"/>
        <v>0</v>
      </c>
      <c r="AA24" s="30">
        <f t="shared" si="8"/>
        <v>392</v>
      </c>
      <c r="AB24" s="29">
        <f t="shared" si="9"/>
        <v>392</v>
      </c>
      <c r="AC24" s="31">
        <f t="shared" si="10"/>
        <v>0</v>
      </c>
      <c r="AD24" s="31">
        <f t="shared" si="10"/>
        <v>10.221792000000001</v>
      </c>
      <c r="AE24" s="31">
        <f t="shared" si="10"/>
        <v>10.221792000000001</v>
      </c>
      <c r="AF24" s="31">
        <f t="shared" si="10"/>
        <v>0</v>
      </c>
      <c r="AG24" s="31">
        <f t="shared" si="10"/>
        <v>511.08960000000002</v>
      </c>
      <c r="AH24" s="31">
        <f t="shared" si="10"/>
        <v>511.08960000000002</v>
      </c>
      <c r="AI24" s="99" t="s">
        <v>29</v>
      </c>
      <c r="AJ24" s="32">
        <f t="shared" si="11"/>
        <v>0</v>
      </c>
      <c r="AK24" s="32">
        <f t="shared" si="12"/>
        <v>7.6050000000000004</v>
      </c>
      <c r="AL24" s="32">
        <f t="shared" si="12"/>
        <v>7.6050000000000004</v>
      </c>
      <c r="AM24" s="32">
        <f t="shared" si="12"/>
        <v>0</v>
      </c>
      <c r="AN24" s="32">
        <f t="shared" si="12"/>
        <v>380.25</v>
      </c>
      <c r="AO24" s="32">
        <f t="shared" si="12"/>
        <v>380.25</v>
      </c>
      <c r="AP24" s="32">
        <f t="shared" si="12"/>
        <v>0</v>
      </c>
      <c r="AQ24" s="32">
        <f t="shared" si="12"/>
        <v>9.9153990000000007</v>
      </c>
      <c r="AR24" s="32">
        <f t="shared" si="12"/>
        <v>9.9153990000000007</v>
      </c>
      <c r="AS24" s="32">
        <f t="shared" si="12"/>
        <v>0</v>
      </c>
      <c r="AT24" s="32">
        <f t="shared" si="12"/>
        <v>495.76994999999999</v>
      </c>
      <c r="AU24" s="32">
        <f t="shared" si="12"/>
        <v>495.76994999999999</v>
      </c>
    </row>
    <row r="25" spans="1:47" x14ac:dyDescent="0.2">
      <c r="A25" s="25" t="s">
        <v>69</v>
      </c>
      <c r="B25" s="26" t="s">
        <v>70</v>
      </c>
      <c r="C25" s="26" t="s">
        <v>71</v>
      </c>
      <c r="D25" s="27" t="s">
        <v>32</v>
      </c>
      <c r="E25" s="28">
        <v>150</v>
      </c>
      <c r="F25" s="29">
        <v>3.08</v>
      </c>
      <c r="G25" s="30">
        <v>0</v>
      </c>
      <c r="H25" s="30">
        <f t="shared" si="0"/>
        <v>3.08</v>
      </c>
      <c r="I25" s="30">
        <f t="shared" si="1"/>
        <v>3.08</v>
      </c>
      <c r="J25" s="30">
        <f t="shared" si="2"/>
        <v>0</v>
      </c>
      <c r="K25" s="30">
        <f t="shared" si="3"/>
        <v>462</v>
      </c>
      <c r="L25" s="29">
        <f t="shared" si="4"/>
        <v>462</v>
      </c>
      <c r="M25" s="31">
        <f t="shared" si="5"/>
        <v>0</v>
      </c>
      <c r="N25" s="31">
        <f t="shared" si="5"/>
        <v>4.0157040000000004</v>
      </c>
      <c r="O25" s="31">
        <f t="shared" si="5"/>
        <v>4.0157040000000004</v>
      </c>
      <c r="P25" s="31">
        <f t="shared" si="5"/>
        <v>0</v>
      </c>
      <c r="Q25" s="31">
        <f t="shared" si="5"/>
        <v>602.35559999999998</v>
      </c>
      <c r="R25" s="31">
        <f t="shared" si="5"/>
        <v>602.35559999999998</v>
      </c>
      <c r="S25" s="99" t="s">
        <v>24</v>
      </c>
      <c r="T25" s="27" t="s">
        <v>32</v>
      </c>
      <c r="U25" s="28">
        <v>150</v>
      </c>
      <c r="V25" s="30">
        <v>3.08</v>
      </c>
      <c r="W25" s="30">
        <v>0</v>
      </c>
      <c r="X25" s="30">
        <v>3.08</v>
      </c>
      <c r="Y25" s="30">
        <f t="shared" si="6"/>
        <v>3.08</v>
      </c>
      <c r="Z25" s="30">
        <f t="shared" si="7"/>
        <v>0</v>
      </c>
      <c r="AA25" s="30">
        <f t="shared" si="8"/>
        <v>462</v>
      </c>
      <c r="AB25" s="29">
        <f t="shared" si="9"/>
        <v>462</v>
      </c>
      <c r="AC25" s="31">
        <f t="shared" si="10"/>
        <v>0</v>
      </c>
      <c r="AD25" s="31">
        <f t="shared" si="10"/>
        <v>4.0157040000000004</v>
      </c>
      <c r="AE25" s="31">
        <f t="shared" si="10"/>
        <v>4.0157040000000004</v>
      </c>
      <c r="AF25" s="31">
        <f t="shared" si="10"/>
        <v>0</v>
      </c>
      <c r="AG25" s="31">
        <f t="shared" si="10"/>
        <v>602.35559999999998</v>
      </c>
      <c r="AH25" s="31">
        <f t="shared" si="10"/>
        <v>602.35559999999998</v>
      </c>
      <c r="AI25" s="99" t="s">
        <v>29</v>
      </c>
      <c r="AJ25" s="32">
        <f t="shared" si="11"/>
        <v>0</v>
      </c>
      <c r="AK25" s="32">
        <f t="shared" si="12"/>
        <v>3.08</v>
      </c>
      <c r="AL25" s="32">
        <f t="shared" si="12"/>
        <v>3.08</v>
      </c>
      <c r="AM25" s="32">
        <f t="shared" si="12"/>
        <v>0</v>
      </c>
      <c r="AN25" s="32">
        <f t="shared" si="12"/>
        <v>462</v>
      </c>
      <c r="AO25" s="32">
        <f t="shared" si="12"/>
        <v>462</v>
      </c>
      <c r="AP25" s="32">
        <f t="shared" si="12"/>
        <v>0</v>
      </c>
      <c r="AQ25" s="32">
        <f t="shared" si="12"/>
        <v>4.0157040000000004</v>
      </c>
      <c r="AR25" s="32">
        <f t="shared" si="12"/>
        <v>4.0157040000000004</v>
      </c>
      <c r="AS25" s="32">
        <f t="shared" si="12"/>
        <v>0</v>
      </c>
      <c r="AT25" s="32">
        <f t="shared" si="12"/>
        <v>602.35559999999998</v>
      </c>
      <c r="AU25" s="32">
        <f t="shared" si="12"/>
        <v>602.35559999999998</v>
      </c>
    </row>
    <row r="26" spans="1:47" x14ac:dyDescent="0.2">
      <c r="A26" s="25" t="s">
        <v>72</v>
      </c>
      <c r="B26" s="26" t="s">
        <v>73</v>
      </c>
      <c r="C26" s="26" t="s">
        <v>74</v>
      </c>
      <c r="D26" s="27" t="s">
        <v>28</v>
      </c>
      <c r="E26" s="28">
        <v>1</v>
      </c>
      <c r="F26" s="29">
        <v>2560</v>
      </c>
      <c r="G26" s="30">
        <v>0</v>
      </c>
      <c r="H26" s="30">
        <f t="shared" si="0"/>
        <v>2560</v>
      </c>
      <c r="I26" s="30">
        <f t="shared" si="1"/>
        <v>2560</v>
      </c>
      <c r="J26" s="30">
        <f t="shared" si="2"/>
        <v>0</v>
      </c>
      <c r="K26" s="30">
        <f t="shared" si="3"/>
        <v>2560</v>
      </c>
      <c r="L26" s="29">
        <f t="shared" si="4"/>
        <v>2560</v>
      </c>
      <c r="M26" s="31">
        <f t="shared" si="5"/>
        <v>0</v>
      </c>
      <c r="N26" s="31">
        <f t="shared" si="5"/>
        <v>3337.7280000000001</v>
      </c>
      <c r="O26" s="31">
        <f t="shared" si="5"/>
        <v>3337.7280000000001</v>
      </c>
      <c r="P26" s="31">
        <f t="shared" si="5"/>
        <v>0</v>
      </c>
      <c r="Q26" s="31">
        <f t="shared" si="5"/>
        <v>3337.7280000000001</v>
      </c>
      <c r="R26" s="31">
        <f t="shared" si="5"/>
        <v>3337.7280000000001</v>
      </c>
      <c r="S26" s="99" t="s">
        <v>24</v>
      </c>
      <c r="T26" s="27" t="s">
        <v>28</v>
      </c>
      <c r="U26" s="28">
        <v>1</v>
      </c>
      <c r="V26" s="30">
        <v>2726</v>
      </c>
      <c r="W26" s="30">
        <v>0</v>
      </c>
      <c r="X26" s="30">
        <v>2726</v>
      </c>
      <c r="Y26" s="30">
        <f t="shared" si="6"/>
        <v>2726</v>
      </c>
      <c r="Z26" s="30">
        <f t="shared" si="7"/>
        <v>0</v>
      </c>
      <c r="AA26" s="30">
        <f t="shared" si="8"/>
        <v>2726</v>
      </c>
      <c r="AB26" s="29">
        <f t="shared" si="9"/>
        <v>2726</v>
      </c>
      <c r="AC26" s="31">
        <f t="shared" si="10"/>
        <v>0</v>
      </c>
      <c r="AD26" s="31">
        <f t="shared" si="10"/>
        <v>3554.1588000000002</v>
      </c>
      <c r="AE26" s="31">
        <f t="shared" si="10"/>
        <v>3554.1588000000002</v>
      </c>
      <c r="AF26" s="31">
        <f t="shared" si="10"/>
        <v>0</v>
      </c>
      <c r="AG26" s="31">
        <f t="shared" si="10"/>
        <v>3554.1588000000002</v>
      </c>
      <c r="AH26" s="31">
        <f t="shared" si="10"/>
        <v>3554.1588000000002</v>
      </c>
      <c r="AI26" s="99" t="s">
        <v>29</v>
      </c>
      <c r="AJ26" s="32">
        <f t="shared" si="11"/>
        <v>0</v>
      </c>
      <c r="AK26" s="32">
        <f t="shared" si="12"/>
        <v>2643</v>
      </c>
      <c r="AL26" s="32">
        <f t="shared" si="12"/>
        <v>2643</v>
      </c>
      <c r="AM26" s="32">
        <f t="shared" si="12"/>
        <v>0</v>
      </c>
      <c r="AN26" s="32">
        <f t="shared" si="12"/>
        <v>2643</v>
      </c>
      <c r="AO26" s="32">
        <f t="shared" si="12"/>
        <v>2643</v>
      </c>
      <c r="AP26" s="32">
        <f t="shared" si="12"/>
        <v>0</v>
      </c>
      <c r="AQ26" s="32">
        <f t="shared" si="12"/>
        <v>3445.9434000000001</v>
      </c>
      <c r="AR26" s="32">
        <f t="shared" si="12"/>
        <v>3445.9434000000001</v>
      </c>
      <c r="AS26" s="32">
        <f t="shared" si="12"/>
        <v>0</v>
      </c>
      <c r="AT26" s="32">
        <f t="shared" si="12"/>
        <v>3445.9434000000001</v>
      </c>
      <c r="AU26" s="32">
        <f t="shared" si="12"/>
        <v>3445.9434000000001</v>
      </c>
    </row>
    <row r="27" spans="1:47" x14ac:dyDescent="0.2">
      <c r="A27" s="25" t="s">
        <v>75</v>
      </c>
      <c r="B27" s="26" t="s">
        <v>76</v>
      </c>
      <c r="C27" s="26" t="s">
        <v>77</v>
      </c>
      <c r="D27" s="27" t="s">
        <v>28</v>
      </c>
      <c r="E27" s="28">
        <v>1</v>
      </c>
      <c r="F27" s="29">
        <v>549</v>
      </c>
      <c r="G27" s="30">
        <v>0</v>
      </c>
      <c r="H27" s="30">
        <f t="shared" si="0"/>
        <v>549</v>
      </c>
      <c r="I27" s="30">
        <f t="shared" si="1"/>
        <v>549</v>
      </c>
      <c r="J27" s="30">
        <f t="shared" si="2"/>
        <v>0</v>
      </c>
      <c r="K27" s="30">
        <f t="shared" si="3"/>
        <v>549</v>
      </c>
      <c r="L27" s="29">
        <f t="shared" si="4"/>
        <v>549</v>
      </c>
      <c r="M27" s="31">
        <f t="shared" si="5"/>
        <v>0</v>
      </c>
      <c r="N27" s="31">
        <f t="shared" si="5"/>
        <v>715.78620000000001</v>
      </c>
      <c r="O27" s="31">
        <f t="shared" si="5"/>
        <v>715.78620000000001</v>
      </c>
      <c r="P27" s="31">
        <f t="shared" si="5"/>
        <v>0</v>
      </c>
      <c r="Q27" s="31">
        <f t="shared" si="5"/>
        <v>715.78620000000001</v>
      </c>
      <c r="R27" s="31">
        <f t="shared" si="5"/>
        <v>715.78620000000001</v>
      </c>
      <c r="S27" s="99" t="s">
        <v>24</v>
      </c>
      <c r="T27" s="27" t="s">
        <v>28</v>
      </c>
      <c r="U27" s="28">
        <v>1</v>
      </c>
      <c r="V27" s="30">
        <v>586</v>
      </c>
      <c r="W27" s="30">
        <v>0</v>
      </c>
      <c r="X27" s="30">
        <v>586</v>
      </c>
      <c r="Y27" s="30">
        <f t="shared" si="6"/>
        <v>586</v>
      </c>
      <c r="Z27" s="30">
        <f t="shared" si="7"/>
        <v>0</v>
      </c>
      <c r="AA27" s="30">
        <f t="shared" si="8"/>
        <v>586</v>
      </c>
      <c r="AB27" s="29">
        <f t="shared" si="9"/>
        <v>586</v>
      </c>
      <c r="AC27" s="31">
        <f t="shared" si="10"/>
        <v>0</v>
      </c>
      <c r="AD27" s="31">
        <f t="shared" si="10"/>
        <v>764.02680000000009</v>
      </c>
      <c r="AE27" s="31">
        <f t="shared" si="10"/>
        <v>764.02680000000009</v>
      </c>
      <c r="AF27" s="31">
        <f t="shared" si="10"/>
        <v>0</v>
      </c>
      <c r="AG27" s="31">
        <f t="shared" si="10"/>
        <v>764.02680000000009</v>
      </c>
      <c r="AH27" s="31">
        <f t="shared" si="10"/>
        <v>764.02680000000009</v>
      </c>
      <c r="AI27" s="99" t="s">
        <v>29</v>
      </c>
      <c r="AJ27" s="32">
        <f t="shared" si="11"/>
        <v>0</v>
      </c>
      <c r="AK27" s="32">
        <f t="shared" si="12"/>
        <v>567.5</v>
      </c>
      <c r="AL27" s="32">
        <f t="shared" si="12"/>
        <v>567.5</v>
      </c>
      <c r="AM27" s="32">
        <f t="shared" si="12"/>
        <v>0</v>
      </c>
      <c r="AN27" s="32">
        <f t="shared" si="12"/>
        <v>567.5</v>
      </c>
      <c r="AO27" s="32">
        <f t="shared" si="12"/>
        <v>567.5</v>
      </c>
      <c r="AP27" s="32">
        <f t="shared" si="12"/>
        <v>0</v>
      </c>
      <c r="AQ27" s="32">
        <f t="shared" si="12"/>
        <v>739.90650000000005</v>
      </c>
      <c r="AR27" s="32">
        <f t="shared" si="12"/>
        <v>739.90650000000005</v>
      </c>
      <c r="AS27" s="32">
        <f t="shared" si="12"/>
        <v>0</v>
      </c>
      <c r="AT27" s="32">
        <f t="shared" si="12"/>
        <v>739.90650000000005</v>
      </c>
      <c r="AU27" s="32">
        <f t="shared" si="12"/>
        <v>739.90650000000005</v>
      </c>
    </row>
    <row r="28" spans="1:47" x14ac:dyDescent="0.2">
      <c r="A28" s="25" t="s">
        <v>78</v>
      </c>
      <c r="B28" s="26" t="s">
        <v>79</v>
      </c>
      <c r="C28" s="26" t="s">
        <v>80</v>
      </c>
      <c r="D28" s="27" t="s">
        <v>28</v>
      </c>
      <c r="E28" s="28">
        <v>1</v>
      </c>
      <c r="F28" s="29">
        <v>338</v>
      </c>
      <c r="G28" s="30">
        <v>0</v>
      </c>
      <c r="H28" s="30">
        <f t="shared" si="0"/>
        <v>338</v>
      </c>
      <c r="I28" s="30">
        <f t="shared" si="1"/>
        <v>338</v>
      </c>
      <c r="J28" s="30">
        <f t="shared" si="2"/>
        <v>0</v>
      </c>
      <c r="K28" s="30">
        <f t="shared" si="3"/>
        <v>338</v>
      </c>
      <c r="L28" s="29">
        <f t="shared" si="4"/>
        <v>338</v>
      </c>
      <c r="M28" s="31">
        <f t="shared" si="5"/>
        <v>0</v>
      </c>
      <c r="N28" s="31">
        <f t="shared" si="5"/>
        <v>440.68440000000004</v>
      </c>
      <c r="O28" s="31">
        <f t="shared" si="5"/>
        <v>440.68440000000004</v>
      </c>
      <c r="P28" s="31">
        <f t="shared" si="5"/>
        <v>0</v>
      </c>
      <c r="Q28" s="31">
        <f t="shared" si="5"/>
        <v>440.68440000000004</v>
      </c>
      <c r="R28" s="31">
        <f t="shared" si="5"/>
        <v>440.68440000000004</v>
      </c>
      <c r="S28" s="99" t="s">
        <v>24</v>
      </c>
      <c r="T28" s="27" t="s">
        <v>28</v>
      </c>
      <c r="U28" s="28">
        <v>1</v>
      </c>
      <c r="V28" s="30">
        <v>308</v>
      </c>
      <c r="W28" s="30">
        <v>0</v>
      </c>
      <c r="X28" s="30">
        <v>308</v>
      </c>
      <c r="Y28" s="30">
        <f t="shared" si="6"/>
        <v>308</v>
      </c>
      <c r="Z28" s="30">
        <f t="shared" si="7"/>
        <v>0</v>
      </c>
      <c r="AA28" s="30">
        <f t="shared" si="8"/>
        <v>308</v>
      </c>
      <c r="AB28" s="29">
        <f t="shared" si="9"/>
        <v>308</v>
      </c>
      <c r="AC28" s="31">
        <f t="shared" si="10"/>
        <v>0</v>
      </c>
      <c r="AD28" s="31">
        <f t="shared" si="10"/>
        <v>401.57040000000001</v>
      </c>
      <c r="AE28" s="31">
        <f t="shared" si="10"/>
        <v>401.57040000000001</v>
      </c>
      <c r="AF28" s="31">
        <f t="shared" si="10"/>
        <v>0</v>
      </c>
      <c r="AG28" s="31">
        <f t="shared" si="10"/>
        <v>401.57040000000001</v>
      </c>
      <c r="AH28" s="31">
        <f t="shared" si="10"/>
        <v>401.57040000000001</v>
      </c>
      <c r="AI28" s="99" t="s">
        <v>29</v>
      </c>
      <c r="AJ28" s="32">
        <f t="shared" si="11"/>
        <v>0</v>
      </c>
      <c r="AK28" s="32">
        <f t="shared" si="12"/>
        <v>323</v>
      </c>
      <c r="AL28" s="32">
        <f t="shared" si="12"/>
        <v>323</v>
      </c>
      <c r="AM28" s="32">
        <f t="shared" si="12"/>
        <v>0</v>
      </c>
      <c r="AN28" s="32">
        <f t="shared" si="12"/>
        <v>323</v>
      </c>
      <c r="AO28" s="32">
        <f t="shared" si="12"/>
        <v>323</v>
      </c>
      <c r="AP28" s="32">
        <f t="shared" si="12"/>
        <v>0</v>
      </c>
      <c r="AQ28" s="32">
        <f t="shared" si="12"/>
        <v>421.12740000000002</v>
      </c>
      <c r="AR28" s="32">
        <f t="shared" si="12"/>
        <v>421.12740000000002</v>
      </c>
      <c r="AS28" s="32">
        <f t="shared" si="12"/>
        <v>0</v>
      </c>
      <c r="AT28" s="32">
        <f t="shared" si="12"/>
        <v>421.12740000000002</v>
      </c>
      <c r="AU28" s="32">
        <f t="shared" si="12"/>
        <v>421.12740000000002</v>
      </c>
    </row>
    <row r="29" spans="1:47" x14ac:dyDescent="0.2">
      <c r="A29" s="25" t="s">
        <v>81</v>
      </c>
      <c r="B29" s="26" t="s">
        <v>82</v>
      </c>
      <c r="C29" s="26" t="s">
        <v>83</v>
      </c>
      <c r="D29" s="27" t="s">
        <v>28</v>
      </c>
      <c r="E29" s="28">
        <v>12</v>
      </c>
      <c r="F29" s="29">
        <v>17.8</v>
      </c>
      <c r="G29" s="30">
        <v>0</v>
      </c>
      <c r="H29" s="30">
        <f t="shared" si="0"/>
        <v>17.8</v>
      </c>
      <c r="I29" s="30">
        <f t="shared" si="1"/>
        <v>17.8</v>
      </c>
      <c r="J29" s="30">
        <f t="shared" si="2"/>
        <v>0</v>
      </c>
      <c r="K29" s="30">
        <f t="shared" si="3"/>
        <v>213.60000000000002</v>
      </c>
      <c r="L29" s="29">
        <f t="shared" si="4"/>
        <v>213.60000000000002</v>
      </c>
      <c r="M29" s="31">
        <f t="shared" si="5"/>
        <v>0</v>
      </c>
      <c r="N29" s="31">
        <f t="shared" si="5"/>
        <v>23.207640000000001</v>
      </c>
      <c r="O29" s="31">
        <f t="shared" si="5"/>
        <v>23.207640000000001</v>
      </c>
      <c r="P29" s="31">
        <f t="shared" si="5"/>
        <v>0</v>
      </c>
      <c r="Q29" s="31">
        <f t="shared" si="5"/>
        <v>278.49168000000003</v>
      </c>
      <c r="R29" s="31">
        <f t="shared" si="5"/>
        <v>278.49168000000003</v>
      </c>
      <c r="S29" s="99" t="s">
        <v>24</v>
      </c>
      <c r="T29" s="27" t="s">
        <v>28</v>
      </c>
      <c r="U29" s="28">
        <v>12</v>
      </c>
      <c r="V29" s="30">
        <v>19.12</v>
      </c>
      <c r="W29" s="30">
        <v>0</v>
      </c>
      <c r="X29" s="30">
        <v>19.12</v>
      </c>
      <c r="Y29" s="30">
        <f t="shared" si="6"/>
        <v>19.12</v>
      </c>
      <c r="Z29" s="30">
        <f t="shared" si="7"/>
        <v>0</v>
      </c>
      <c r="AA29" s="30">
        <f t="shared" si="8"/>
        <v>229.44</v>
      </c>
      <c r="AB29" s="29">
        <f t="shared" si="9"/>
        <v>229.44</v>
      </c>
      <c r="AC29" s="31">
        <f t="shared" si="10"/>
        <v>0</v>
      </c>
      <c r="AD29" s="31">
        <f t="shared" si="10"/>
        <v>24.928656000000004</v>
      </c>
      <c r="AE29" s="31">
        <f t="shared" si="10"/>
        <v>24.928656000000004</v>
      </c>
      <c r="AF29" s="31">
        <f t="shared" si="10"/>
        <v>0</v>
      </c>
      <c r="AG29" s="31">
        <f t="shared" si="10"/>
        <v>299.14387199999999</v>
      </c>
      <c r="AH29" s="31">
        <f t="shared" si="10"/>
        <v>299.14387199999999</v>
      </c>
      <c r="AI29" s="99" t="s">
        <v>29</v>
      </c>
      <c r="AJ29" s="32">
        <f t="shared" si="11"/>
        <v>0</v>
      </c>
      <c r="AK29" s="32">
        <f t="shared" si="12"/>
        <v>18.46</v>
      </c>
      <c r="AL29" s="32">
        <f t="shared" si="12"/>
        <v>18.46</v>
      </c>
      <c r="AM29" s="32">
        <f t="shared" si="12"/>
        <v>0</v>
      </c>
      <c r="AN29" s="32">
        <f t="shared" si="12"/>
        <v>221.52</v>
      </c>
      <c r="AO29" s="32">
        <f t="shared" si="12"/>
        <v>221.52</v>
      </c>
      <c r="AP29" s="32">
        <f t="shared" si="12"/>
        <v>0</v>
      </c>
      <c r="AQ29" s="32">
        <f t="shared" si="12"/>
        <v>24.068148000000001</v>
      </c>
      <c r="AR29" s="32">
        <f t="shared" si="12"/>
        <v>24.068148000000001</v>
      </c>
      <c r="AS29" s="32">
        <f t="shared" si="12"/>
        <v>0</v>
      </c>
      <c r="AT29" s="32">
        <f t="shared" si="12"/>
        <v>288.81777599999998</v>
      </c>
      <c r="AU29" s="32">
        <f t="shared" si="12"/>
        <v>288.81777599999998</v>
      </c>
    </row>
    <row r="30" spans="1:47" x14ac:dyDescent="0.2">
      <c r="A30" s="25" t="s">
        <v>84</v>
      </c>
      <c r="B30" s="26" t="s">
        <v>85</v>
      </c>
      <c r="C30" s="26" t="s">
        <v>86</v>
      </c>
      <c r="D30" s="27" t="s">
        <v>28</v>
      </c>
      <c r="E30" s="28">
        <v>6</v>
      </c>
      <c r="F30" s="29">
        <v>333</v>
      </c>
      <c r="G30" s="30">
        <v>0</v>
      </c>
      <c r="H30" s="30">
        <f t="shared" si="0"/>
        <v>333</v>
      </c>
      <c r="I30" s="30">
        <f t="shared" si="1"/>
        <v>333</v>
      </c>
      <c r="J30" s="30">
        <f t="shared" si="2"/>
        <v>0</v>
      </c>
      <c r="K30" s="30">
        <f t="shared" si="3"/>
        <v>1998</v>
      </c>
      <c r="L30" s="29">
        <f t="shared" si="4"/>
        <v>1998</v>
      </c>
      <c r="M30" s="31">
        <f t="shared" si="5"/>
        <v>0</v>
      </c>
      <c r="N30" s="31">
        <f t="shared" si="5"/>
        <v>434.16540000000003</v>
      </c>
      <c r="O30" s="31">
        <f t="shared" si="5"/>
        <v>434.16540000000003</v>
      </c>
      <c r="P30" s="31">
        <f t="shared" si="5"/>
        <v>0</v>
      </c>
      <c r="Q30" s="31">
        <f t="shared" si="5"/>
        <v>2604.9924000000001</v>
      </c>
      <c r="R30" s="31">
        <f t="shared" si="5"/>
        <v>2604.9924000000001</v>
      </c>
      <c r="S30" s="99" t="s">
        <v>24</v>
      </c>
      <c r="T30" s="27" t="s">
        <v>28</v>
      </c>
      <c r="U30" s="28">
        <v>6</v>
      </c>
      <c r="V30" s="30">
        <v>333</v>
      </c>
      <c r="W30" s="30">
        <v>0</v>
      </c>
      <c r="X30" s="30">
        <v>333</v>
      </c>
      <c r="Y30" s="30">
        <f t="shared" si="6"/>
        <v>333</v>
      </c>
      <c r="Z30" s="30">
        <f t="shared" si="7"/>
        <v>0</v>
      </c>
      <c r="AA30" s="30">
        <f t="shared" si="8"/>
        <v>1998</v>
      </c>
      <c r="AB30" s="29">
        <f t="shared" si="9"/>
        <v>1998</v>
      </c>
      <c r="AC30" s="31">
        <f t="shared" si="10"/>
        <v>0</v>
      </c>
      <c r="AD30" s="31">
        <f t="shared" si="10"/>
        <v>434.16540000000003</v>
      </c>
      <c r="AE30" s="31">
        <f t="shared" si="10"/>
        <v>434.16540000000003</v>
      </c>
      <c r="AF30" s="31">
        <f t="shared" si="10"/>
        <v>0</v>
      </c>
      <c r="AG30" s="31">
        <f t="shared" si="10"/>
        <v>2604.9924000000001</v>
      </c>
      <c r="AH30" s="31">
        <f t="shared" si="10"/>
        <v>2604.9924000000001</v>
      </c>
      <c r="AI30" s="99" t="s">
        <v>29</v>
      </c>
      <c r="AJ30" s="32">
        <f t="shared" si="11"/>
        <v>0</v>
      </c>
      <c r="AK30" s="32">
        <f t="shared" si="12"/>
        <v>333</v>
      </c>
      <c r="AL30" s="32">
        <f t="shared" si="12"/>
        <v>333</v>
      </c>
      <c r="AM30" s="32">
        <f t="shared" si="12"/>
        <v>0</v>
      </c>
      <c r="AN30" s="32">
        <f t="shared" si="12"/>
        <v>1998</v>
      </c>
      <c r="AO30" s="32">
        <f t="shared" si="12"/>
        <v>1998</v>
      </c>
      <c r="AP30" s="32">
        <f t="shared" si="12"/>
        <v>0</v>
      </c>
      <c r="AQ30" s="32">
        <f t="shared" si="12"/>
        <v>434.16540000000003</v>
      </c>
      <c r="AR30" s="32">
        <f t="shared" si="12"/>
        <v>434.16540000000003</v>
      </c>
      <c r="AS30" s="32">
        <f t="shared" si="12"/>
        <v>0</v>
      </c>
      <c r="AT30" s="32">
        <f t="shared" si="12"/>
        <v>2604.9924000000001</v>
      </c>
      <c r="AU30" s="32">
        <f t="shared" si="12"/>
        <v>2604.9924000000001</v>
      </c>
    </row>
    <row r="31" spans="1:47" x14ac:dyDescent="0.2">
      <c r="A31" s="25" t="s">
        <v>87</v>
      </c>
      <c r="B31" s="26" t="s">
        <v>85</v>
      </c>
      <c r="C31" s="26" t="s">
        <v>88</v>
      </c>
      <c r="D31" s="27" t="s">
        <v>28</v>
      </c>
      <c r="E31" s="28">
        <v>6</v>
      </c>
      <c r="F31" s="29">
        <v>232</v>
      </c>
      <c r="G31" s="30">
        <v>0</v>
      </c>
      <c r="H31" s="30">
        <f t="shared" si="0"/>
        <v>232</v>
      </c>
      <c r="I31" s="30">
        <f t="shared" si="1"/>
        <v>232</v>
      </c>
      <c r="J31" s="30">
        <f t="shared" si="2"/>
        <v>0</v>
      </c>
      <c r="K31" s="30">
        <f t="shared" si="3"/>
        <v>1392</v>
      </c>
      <c r="L31" s="29">
        <f t="shared" si="4"/>
        <v>1392</v>
      </c>
      <c r="M31" s="31">
        <f t="shared" si="5"/>
        <v>0</v>
      </c>
      <c r="N31" s="31">
        <f t="shared" si="5"/>
        <v>302.48160000000001</v>
      </c>
      <c r="O31" s="31">
        <f t="shared" si="5"/>
        <v>302.48160000000001</v>
      </c>
      <c r="P31" s="31">
        <f t="shared" si="5"/>
        <v>0</v>
      </c>
      <c r="Q31" s="31">
        <f t="shared" si="5"/>
        <v>1814.8896000000002</v>
      </c>
      <c r="R31" s="31">
        <f t="shared" si="5"/>
        <v>1814.8896000000002</v>
      </c>
      <c r="S31" s="99" t="s">
        <v>24</v>
      </c>
      <c r="T31" s="27" t="s">
        <v>28</v>
      </c>
      <c r="U31" s="28">
        <v>6</v>
      </c>
      <c r="V31" s="30">
        <v>249</v>
      </c>
      <c r="W31" s="30">
        <v>0</v>
      </c>
      <c r="X31" s="30">
        <v>249</v>
      </c>
      <c r="Y31" s="30">
        <f t="shared" si="6"/>
        <v>249</v>
      </c>
      <c r="Z31" s="30">
        <f t="shared" si="7"/>
        <v>0</v>
      </c>
      <c r="AA31" s="30">
        <f t="shared" si="8"/>
        <v>1494</v>
      </c>
      <c r="AB31" s="29">
        <f t="shared" si="9"/>
        <v>1494</v>
      </c>
      <c r="AC31" s="31">
        <f t="shared" si="10"/>
        <v>0</v>
      </c>
      <c r="AD31" s="31">
        <f t="shared" si="10"/>
        <v>324.64620000000002</v>
      </c>
      <c r="AE31" s="31">
        <f t="shared" si="10"/>
        <v>324.64620000000002</v>
      </c>
      <c r="AF31" s="31">
        <f t="shared" si="10"/>
        <v>0</v>
      </c>
      <c r="AG31" s="31">
        <f t="shared" si="10"/>
        <v>1947.8772000000001</v>
      </c>
      <c r="AH31" s="31">
        <f t="shared" si="10"/>
        <v>1947.8772000000001</v>
      </c>
      <c r="AI31" s="99" t="s">
        <v>29</v>
      </c>
      <c r="AJ31" s="32">
        <f t="shared" si="11"/>
        <v>0</v>
      </c>
      <c r="AK31" s="32">
        <f t="shared" si="12"/>
        <v>240.5</v>
      </c>
      <c r="AL31" s="32">
        <f t="shared" si="12"/>
        <v>240.5</v>
      </c>
      <c r="AM31" s="32">
        <f t="shared" ref="AM31:AU59" si="13">AVERAGE(J31,Z31)</f>
        <v>0</v>
      </c>
      <c r="AN31" s="32">
        <f t="shared" si="13"/>
        <v>1443</v>
      </c>
      <c r="AO31" s="32">
        <f t="shared" si="13"/>
        <v>1443</v>
      </c>
      <c r="AP31" s="32">
        <f t="shared" si="13"/>
        <v>0</v>
      </c>
      <c r="AQ31" s="32">
        <f t="shared" si="13"/>
        <v>313.56389999999999</v>
      </c>
      <c r="AR31" s="32">
        <f t="shared" si="13"/>
        <v>313.56389999999999</v>
      </c>
      <c r="AS31" s="32">
        <f t="shared" si="13"/>
        <v>0</v>
      </c>
      <c r="AT31" s="32">
        <f t="shared" si="13"/>
        <v>1881.3834000000002</v>
      </c>
      <c r="AU31" s="32">
        <f t="shared" si="13"/>
        <v>1881.3834000000002</v>
      </c>
    </row>
    <row r="32" spans="1:47" x14ac:dyDescent="0.2">
      <c r="A32" s="25" t="s">
        <v>89</v>
      </c>
      <c r="B32" s="26" t="s">
        <v>85</v>
      </c>
      <c r="C32" s="26" t="s">
        <v>90</v>
      </c>
      <c r="D32" s="27" t="s">
        <v>28</v>
      </c>
      <c r="E32" s="28">
        <v>1</v>
      </c>
      <c r="F32" s="29">
        <v>320</v>
      </c>
      <c r="G32" s="30">
        <v>0</v>
      </c>
      <c r="H32" s="30">
        <f t="shared" si="0"/>
        <v>320</v>
      </c>
      <c r="I32" s="30">
        <f t="shared" si="1"/>
        <v>320</v>
      </c>
      <c r="J32" s="30">
        <f t="shared" si="2"/>
        <v>0</v>
      </c>
      <c r="K32" s="30">
        <f t="shared" si="3"/>
        <v>320</v>
      </c>
      <c r="L32" s="29">
        <f t="shared" si="4"/>
        <v>320</v>
      </c>
      <c r="M32" s="31">
        <f t="shared" si="5"/>
        <v>0</v>
      </c>
      <c r="N32" s="31">
        <f t="shared" si="5"/>
        <v>417.21600000000001</v>
      </c>
      <c r="O32" s="31">
        <f t="shared" si="5"/>
        <v>417.21600000000001</v>
      </c>
      <c r="P32" s="31">
        <f t="shared" si="5"/>
        <v>0</v>
      </c>
      <c r="Q32" s="31">
        <f t="shared" si="5"/>
        <v>417.21600000000001</v>
      </c>
      <c r="R32" s="31">
        <f t="shared" si="5"/>
        <v>417.21600000000001</v>
      </c>
      <c r="S32" s="99" t="s">
        <v>24</v>
      </c>
      <c r="T32" s="27" t="s">
        <v>28</v>
      </c>
      <c r="U32" s="28">
        <v>1</v>
      </c>
      <c r="V32" s="30">
        <v>352</v>
      </c>
      <c r="W32" s="30">
        <v>0</v>
      </c>
      <c r="X32" s="30">
        <v>352</v>
      </c>
      <c r="Y32" s="30">
        <f t="shared" si="6"/>
        <v>352</v>
      </c>
      <c r="Z32" s="30">
        <f t="shared" si="7"/>
        <v>0</v>
      </c>
      <c r="AA32" s="30">
        <f t="shared" si="8"/>
        <v>352</v>
      </c>
      <c r="AB32" s="29">
        <f t="shared" si="9"/>
        <v>352</v>
      </c>
      <c r="AC32" s="31">
        <f t="shared" si="10"/>
        <v>0</v>
      </c>
      <c r="AD32" s="31">
        <f t="shared" si="10"/>
        <v>458.93760000000003</v>
      </c>
      <c r="AE32" s="31">
        <f t="shared" si="10"/>
        <v>458.93760000000003</v>
      </c>
      <c r="AF32" s="31">
        <f t="shared" si="10"/>
        <v>0</v>
      </c>
      <c r="AG32" s="31">
        <f t="shared" si="10"/>
        <v>458.93760000000003</v>
      </c>
      <c r="AH32" s="31">
        <f t="shared" si="10"/>
        <v>458.93760000000003</v>
      </c>
      <c r="AI32" s="99" t="s">
        <v>29</v>
      </c>
      <c r="AJ32" s="32">
        <f t="shared" si="11"/>
        <v>0</v>
      </c>
      <c r="AK32" s="32">
        <f t="shared" ref="AK32:AO63" si="14">AVERAGE(H32,X32)</f>
        <v>336</v>
      </c>
      <c r="AL32" s="32">
        <f t="shared" si="14"/>
        <v>336</v>
      </c>
      <c r="AM32" s="32">
        <f t="shared" si="13"/>
        <v>0</v>
      </c>
      <c r="AN32" s="32">
        <f t="shared" si="13"/>
        <v>336</v>
      </c>
      <c r="AO32" s="32">
        <f t="shared" si="13"/>
        <v>336</v>
      </c>
      <c r="AP32" s="32">
        <f t="shared" si="13"/>
        <v>0</v>
      </c>
      <c r="AQ32" s="32">
        <f t="shared" si="13"/>
        <v>438.07680000000005</v>
      </c>
      <c r="AR32" s="32">
        <f t="shared" si="13"/>
        <v>438.07680000000005</v>
      </c>
      <c r="AS32" s="32">
        <f t="shared" si="13"/>
        <v>0</v>
      </c>
      <c r="AT32" s="32">
        <f t="shared" si="13"/>
        <v>438.07680000000005</v>
      </c>
      <c r="AU32" s="32">
        <f t="shared" si="13"/>
        <v>438.07680000000005</v>
      </c>
    </row>
    <row r="33" spans="1:47" x14ac:dyDescent="0.2">
      <c r="A33" s="25" t="s">
        <v>91</v>
      </c>
      <c r="B33" s="26" t="s">
        <v>85</v>
      </c>
      <c r="C33" s="26" t="s">
        <v>92</v>
      </c>
      <c r="D33" s="27" t="s">
        <v>28</v>
      </c>
      <c r="E33" s="28">
        <v>6</v>
      </c>
      <c r="F33" s="29">
        <v>331</v>
      </c>
      <c r="G33" s="30">
        <v>0</v>
      </c>
      <c r="H33" s="30">
        <f t="shared" si="0"/>
        <v>331</v>
      </c>
      <c r="I33" s="30">
        <f t="shared" si="1"/>
        <v>331</v>
      </c>
      <c r="J33" s="30">
        <f t="shared" si="2"/>
        <v>0</v>
      </c>
      <c r="K33" s="30">
        <f t="shared" si="3"/>
        <v>1986</v>
      </c>
      <c r="L33" s="29">
        <f t="shared" si="4"/>
        <v>1986</v>
      </c>
      <c r="M33" s="31">
        <f t="shared" si="5"/>
        <v>0</v>
      </c>
      <c r="N33" s="31">
        <f t="shared" si="5"/>
        <v>431.55780000000004</v>
      </c>
      <c r="O33" s="31">
        <f t="shared" si="5"/>
        <v>431.55780000000004</v>
      </c>
      <c r="P33" s="31">
        <f t="shared" si="5"/>
        <v>0</v>
      </c>
      <c r="Q33" s="31">
        <f t="shared" si="5"/>
        <v>2589.3468000000003</v>
      </c>
      <c r="R33" s="31">
        <f t="shared" si="5"/>
        <v>2589.3468000000003</v>
      </c>
      <c r="S33" s="99" t="s">
        <v>24</v>
      </c>
      <c r="T33" s="27" t="s">
        <v>28</v>
      </c>
      <c r="U33" s="28">
        <v>6</v>
      </c>
      <c r="V33" s="30">
        <v>331</v>
      </c>
      <c r="W33" s="30">
        <v>0</v>
      </c>
      <c r="X33" s="30">
        <v>331</v>
      </c>
      <c r="Y33" s="30">
        <f t="shared" si="6"/>
        <v>331</v>
      </c>
      <c r="Z33" s="30">
        <f t="shared" si="7"/>
        <v>0</v>
      </c>
      <c r="AA33" s="30">
        <f t="shared" si="8"/>
        <v>1986</v>
      </c>
      <c r="AB33" s="29">
        <f t="shared" si="9"/>
        <v>1986</v>
      </c>
      <c r="AC33" s="31">
        <f t="shared" si="10"/>
        <v>0</v>
      </c>
      <c r="AD33" s="31">
        <f t="shared" si="10"/>
        <v>431.55780000000004</v>
      </c>
      <c r="AE33" s="31">
        <f t="shared" si="10"/>
        <v>431.55780000000004</v>
      </c>
      <c r="AF33" s="31">
        <f t="shared" si="10"/>
        <v>0</v>
      </c>
      <c r="AG33" s="31">
        <f t="shared" si="10"/>
        <v>2589.3468000000003</v>
      </c>
      <c r="AH33" s="31">
        <f t="shared" si="10"/>
        <v>2589.3468000000003</v>
      </c>
      <c r="AI33" s="99" t="s">
        <v>29</v>
      </c>
      <c r="AJ33" s="32">
        <f t="shared" si="11"/>
        <v>0</v>
      </c>
      <c r="AK33" s="32">
        <f t="shared" si="14"/>
        <v>331</v>
      </c>
      <c r="AL33" s="32">
        <f t="shared" si="14"/>
        <v>331</v>
      </c>
      <c r="AM33" s="32">
        <f t="shared" si="13"/>
        <v>0</v>
      </c>
      <c r="AN33" s="32">
        <f t="shared" si="13"/>
        <v>1986</v>
      </c>
      <c r="AO33" s="32">
        <f t="shared" si="13"/>
        <v>1986</v>
      </c>
      <c r="AP33" s="32">
        <f t="shared" si="13"/>
        <v>0</v>
      </c>
      <c r="AQ33" s="32">
        <f t="shared" si="13"/>
        <v>431.55780000000004</v>
      </c>
      <c r="AR33" s="32">
        <f t="shared" si="13"/>
        <v>431.55780000000004</v>
      </c>
      <c r="AS33" s="32">
        <f t="shared" si="13"/>
        <v>0</v>
      </c>
      <c r="AT33" s="32">
        <f t="shared" si="13"/>
        <v>2589.3468000000003</v>
      </c>
      <c r="AU33" s="32">
        <f t="shared" si="13"/>
        <v>2589.3468000000003</v>
      </c>
    </row>
    <row r="34" spans="1:47" x14ac:dyDescent="0.2">
      <c r="A34" s="25" t="s">
        <v>93</v>
      </c>
      <c r="B34" s="26" t="s">
        <v>85</v>
      </c>
      <c r="C34" s="26" t="s">
        <v>94</v>
      </c>
      <c r="D34" s="27" t="s">
        <v>28</v>
      </c>
      <c r="E34" s="28">
        <v>3</v>
      </c>
      <c r="F34" s="29">
        <v>1888</v>
      </c>
      <c r="G34" s="30">
        <v>0</v>
      </c>
      <c r="H34" s="30">
        <f t="shared" si="0"/>
        <v>1888</v>
      </c>
      <c r="I34" s="30">
        <f t="shared" si="1"/>
        <v>1888</v>
      </c>
      <c r="J34" s="30">
        <f t="shared" si="2"/>
        <v>0</v>
      </c>
      <c r="K34" s="30">
        <f t="shared" si="3"/>
        <v>5664</v>
      </c>
      <c r="L34" s="29">
        <f t="shared" si="4"/>
        <v>5664</v>
      </c>
      <c r="M34" s="31">
        <f t="shared" si="5"/>
        <v>0</v>
      </c>
      <c r="N34" s="31">
        <f t="shared" si="5"/>
        <v>2461.5744</v>
      </c>
      <c r="O34" s="31">
        <f t="shared" si="5"/>
        <v>2461.5744</v>
      </c>
      <c r="P34" s="31">
        <f t="shared" si="5"/>
        <v>0</v>
      </c>
      <c r="Q34" s="31">
        <f t="shared" si="5"/>
        <v>7384.7232000000004</v>
      </c>
      <c r="R34" s="31">
        <f t="shared" si="5"/>
        <v>7384.7232000000004</v>
      </c>
      <c r="S34" s="99" t="s">
        <v>24</v>
      </c>
      <c r="T34" s="27" t="s">
        <v>28</v>
      </c>
      <c r="U34" s="28">
        <v>3</v>
      </c>
      <c r="V34" s="30">
        <v>2060</v>
      </c>
      <c r="W34" s="30">
        <v>0</v>
      </c>
      <c r="X34" s="30">
        <v>2060</v>
      </c>
      <c r="Y34" s="30">
        <f t="shared" si="6"/>
        <v>2060</v>
      </c>
      <c r="Z34" s="30">
        <f t="shared" si="7"/>
        <v>0</v>
      </c>
      <c r="AA34" s="30">
        <f t="shared" si="8"/>
        <v>6180</v>
      </c>
      <c r="AB34" s="29">
        <f t="shared" si="9"/>
        <v>6180</v>
      </c>
      <c r="AC34" s="31">
        <f t="shared" si="10"/>
        <v>0</v>
      </c>
      <c r="AD34" s="31">
        <f t="shared" si="10"/>
        <v>2685.828</v>
      </c>
      <c r="AE34" s="31">
        <f t="shared" si="10"/>
        <v>2685.828</v>
      </c>
      <c r="AF34" s="31">
        <f t="shared" si="10"/>
        <v>0</v>
      </c>
      <c r="AG34" s="31">
        <f t="shared" si="10"/>
        <v>8057.4840000000004</v>
      </c>
      <c r="AH34" s="31">
        <f t="shared" si="10"/>
        <v>8057.4840000000004</v>
      </c>
      <c r="AI34" s="99" t="s">
        <v>29</v>
      </c>
      <c r="AJ34" s="32">
        <f t="shared" si="11"/>
        <v>0</v>
      </c>
      <c r="AK34" s="32">
        <f t="shared" si="14"/>
        <v>1974</v>
      </c>
      <c r="AL34" s="32">
        <f t="shared" si="14"/>
        <v>1974</v>
      </c>
      <c r="AM34" s="32">
        <f t="shared" si="13"/>
        <v>0</v>
      </c>
      <c r="AN34" s="32">
        <f t="shared" si="13"/>
        <v>5922</v>
      </c>
      <c r="AO34" s="32">
        <f t="shared" si="13"/>
        <v>5922</v>
      </c>
      <c r="AP34" s="32">
        <f t="shared" si="13"/>
        <v>0</v>
      </c>
      <c r="AQ34" s="32">
        <f t="shared" si="13"/>
        <v>2573.7012</v>
      </c>
      <c r="AR34" s="32">
        <f t="shared" si="13"/>
        <v>2573.7012</v>
      </c>
      <c r="AS34" s="32">
        <f t="shared" si="13"/>
        <v>0</v>
      </c>
      <c r="AT34" s="32">
        <f t="shared" si="13"/>
        <v>7721.1036000000004</v>
      </c>
      <c r="AU34" s="32">
        <f t="shared" si="13"/>
        <v>7721.1036000000004</v>
      </c>
    </row>
    <row r="35" spans="1:47" x14ac:dyDescent="0.2">
      <c r="A35" s="25" t="s">
        <v>95</v>
      </c>
      <c r="B35" s="26" t="s">
        <v>85</v>
      </c>
      <c r="C35" s="26" t="s">
        <v>96</v>
      </c>
      <c r="D35" s="27" t="s">
        <v>28</v>
      </c>
      <c r="E35" s="28">
        <v>4</v>
      </c>
      <c r="F35" s="29">
        <v>247.49</v>
      </c>
      <c r="G35" s="30">
        <v>0</v>
      </c>
      <c r="H35" s="30">
        <f t="shared" si="0"/>
        <v>247.49</v>
      </c>
      <c r="I35" s="30">
        <f t="shared" si="1"/>
        <v>247.49</v>
      </c>
      <c r="J35" s="30">
        <f t="shared" si="2"/>
        <v>0</v>
      </c>
      <c r="K35" s="30">
        <f t="shared" si="3"/>
        <v>989.96</v>
      </c>
      <c r="L35" s="29">
        <f t="shared" si="4"/>
        <v>989.96</v>
      </c>
      <c r="M35" s="31">
        <f t="shared" si="5"/>
        <v>0</v>
      </c>
      <c r="N35" s="31">
        <f t="shared" si="5"/>
        <v>322.67746200000005</v>
      </c>
      <c r="O35" s="31">
        <f t="shared" si="5"/>
        <v>322.67746200000005</v>
      </c>
      <c r="P35" s="31">
        <f t="shared" si="5"/>
        <v>0</v>
      </c>
      <c r="Q35" s="31">
        <f t="shared" si="5"/>
        <v>1290.7098480000002</v>
      </c>
      <c r="R35" s="31">
        <f t="shared" si="5"/>
        <v>1290.7098480000002</v>
      </c>
      <c r="S35" s="99" t="s">
        <v>24</v>
      </c>
      <c r="T35" s="27" t="s">
        <v>28</v>
      </c>
      <c r="U35" s="28">
        <v>4</v>
      </c>
      <c r="V35" s="30">
        <v>261.33999999999997</v>
      </c>
      <c r="W35" s="30">
        <v>0</v>
      </c>
      <c r="X35" s="30">
        <v>261.33999999999997</v>
      </c>
      <c r="Y35" s="30">
        <f t="shared" si="6"/>
        <v>261.33999999999997</v>
      </c>
      <c r="Z35" s="30">
        <f t="shared" si="7"/>
        <v>0</v>
      </c>
      <c r="AA35" s="30">
        <f t="shared" si="8"/>
        <v>1045.3599999999999</v>
      </c>
      <c r="AB35" s="29">
        <f t="shared" si="9"/>
        <v>1045.3599999999999</v>
      </c>
      <c r="AC35" s="31">
        <f t="shared" si="10"/>
        <v>0</v>
      </c>
      <c r="AD35" s="31">
        <f t="shared" si="10"/>
        <v>340.73509200000001</v>
      </c>
      <c r="AE35" s="31">
        <f t="shared" si="10"/>
        <v>340.73509200000001</v>
      </c>
      <c r="AF35" s="31">
        <f t="shared" si="10"/>
        <v>0</v>
      </c>
      <c r="AG35" s="31">
        <f t="shared" si="10"/>
        <v>1362.940368</v>
      </c>
      <c r="AH35" s="31">
        <f t="shared" si="10"/>
        <v>1362.940368</v>
      </c>
      <c r="AI35" s="99" t="s">
        <v>29</v>
      </c>
      <c r="AJ35" s="32">
        <f t="shared" si="11"/>
        <v>0</v>
      </c>
      <c r="AK35" s="32">
        <f t="shared" si="14"/>
        <v>254.41499999999999</v>
      </c>
      <c r="AL35" s="32">
        <f t="shared" si="14"/>
        <v>254.41499999999999</v>
      </c>
      <c r="AM35" s="32">
        <f t="shared" si="13"/>
        <v>0</v>
      </c>
      <c r="AN35" s="32">
        <f t="shared" si="13"/>
        <v>1017.66</v>
      </c>
      <c r="AO35" s="32">
        <f t="shared" si="13"/>
        <v>1017.66</v>
      </c>
      <c r="AP35" s="32">
        <f t="shared" si="13"/>
        <v>0</v>
      </c>
      <c r="AQ35" s="32">
        <f t="shared" si="13"/>
        <v>331.706277</v>
      </c>
      <c r="AR35" s="32">
        <f t="shared" si="13"/>
        <v>331.706277</v>
      </c>
      <c r="AS35" s="32">
        <f t="shared" si="13"/>
        <v>0</v>
      </c>
      <c r="AT35" s="32">
        <f t="shared" si="13"/>
        <v>1326.825108</v>
      </c>
      <c r="AU35" s="32">
        <f t="shared" si="13"/>
        <v>1326.825108</v>
      </c>
    </row>
    <row r="36" spans="1:47" x14ac:dyDescent="0.2">
      <c r="A36" s="25" t="s">
        <v>97</v>
      </c>
      <c r="B36" s="26" t="s">
        <v>98</v>
      </c>
      <c r="C36" s="26" t="s">
        <v>99</v>
      </c>
      <c r="D36" s="27" t="s">
        <v>28</v>
      </c>
      <c r="E36" s="28">
        <v>12</v>
      </c>
      <c r="F36" s="29">
        <v>450</v>
      </c>
      <c r="G36" s="30">
        <v>0</v>
      </c>
      <c r="H36" s="30">
        <f t="shared" si="0"/>
        <v>450</v>
      </c>
      <c r="I36" s="30">
        <f t="shared" si="1"/>
        <v>450</v>
      </c>
      <c r="J36" s="30">
        <f t="shared" si="2"/>
        <v>0</v>
      </c>
      <c r="K36" s="30">
        <f t="shared" si="3"/>
        <v>5400</v>
      </c>
      <c r="L36" s="29">
        <f t="shared" si="4"/>
        <v>5400</v>
      </c>
      <c r="M36" s="31">
        <f t="shared" si="5"/>
        <v>0</v>
      </c>
      <c r="N36" s="31">
        <f t="shared" si="5"/>
        <v>586.71</v>
      </c>
      <c r="O36" s="31">
        <f t="shared" si="5"/>
        <v>586.71</v>
      </c>
      <c r="P36" s="31">
        <f t="shared" si="5"/>
        <v>0</v>
      </c>
      <c r="Q36" s="31">
        <f t="shared" si="5"/>
        <v>7040.52</v>
      </c>
      <c r="R36" s="31">
        <f t="shared" si="5"/>
        <v>7040.52</v>
      </c>
      <c r="S36" s="99" t="s">
        <v>24</v>
      </c>
      <c r="T36" s="27" t="s">
        <v>28</v>
      </c>
      <c r="U36" s="28">
        <v>12</v>
      </c>
      <c r="V36" s="30">
        <v>486</v>
      </c>
      <c r="W36" s="30">
        <v>0</v>
      </c>
      <c r="X36" s="30">
        <v>486</v>
      </c>
      <c r="Y36" s="30">
        <f t="shared" si="6"/>
        <v>486</v>
      </c>
      <c r="Z36" s="30">
        <f t="shared" si="7"/>
        <v>0</v>
      </c>
      <c r="AA36" s="30">
        <f t="shared" si="8"/>
        <v>5832</v>
      </c>
      <c r="AB36" s="29">
        <f t="shared" si="9"/>
        <v>5832</v>
      </c>
      <c r="AC36" s="31">
        <f t="shared" si="10"/>
        <v>0</v>
      </c>
      <c r="AD36" s="31">
        <f t="shared" si="10"/>
        <v>633.64679999999998</v>
      </c>
      <c r="AE36" s="31">
        <f t="shared" si="10"/>
        <v>633.64679999999998</v>
      </c>
      <c r="AF36" s="31">
        <f t="shared" si="10"/>
        <v>0</v>
      </c>
      <c r="AG36" s="31">
        <f t="shared" si="10"/>
        <v>7603.7616000000007</v>
      </c>
      <c r="AH36" s="31">
        <f t="shared" si="10"/>
        <v>7603.7616000000007</v>
      </c>
      <c r="AI36" s="99" t="s">
        <v>29</v>
      </c>
      <c r="AJ36" s="32">
        <f t="shared" si="11"/>
        <v>0</v>
      </c>
      <c r="AK36" s="32">
        <f t="shared" si="14"/>
        <v>468</v>
      </c>
      <c r="AL36" s="32">
        <f t="shared" si="14"/>
        <v>468</v>
      </c>
      <c r="AM36" s="32">
        <f t="shared" si="13"/>
        <v>0</v>
      </c>
      <c r="AN36" s="32">
        <f t="shared" si="13"/>
        <v>5616</v>
      </c>
      <c r="AO36" s="32">
        <f t="shared" si="13"/>
        <v>5616</v>
      </c>
      <c r="AP36" s="32">
        <f t="shared" si="13"/>
        <v>0</v>
      </c>
      <c r="AQ36" s="32">
        <f t="shared" si="13"/>
        <v>610.17840000000001</v>
      </c>
      <c r="AR36" s="32">
        <f t="shared" si="13"/>
        <v>610.17840000000001</v>
      </c>
      <c r="AS36" s="32">
        <f t="shared" si="13"/>
        <v>0</v>
      </c>
      <c r="AT36" s="32">
        <f t="shared" si="13"/>
        <v>7322.140800000001</v>
      </c>
      <c r="AU36" s="32">
        <f t="shared" si="13"/>
        <v>7322.140800000001</v>
      </c>
    </row>
    <row r="37" spans="1:47" x14ac:dyDescent="0.2">
      <c r="A37" s="25" t="s">
        <v>100</v>
      </c>
      <c r="B37" s="26" t="s">
        <v>98</v>
      </c>
      <c r="C37" s="26" t="s">
        <v>101</v>
      </c>
      <c r="D37" s="27" t="s">
        <v>28</v>
      </c>
      <c r="E37" s="28">
        <v>2</v>
      </c>
      <c r="F37" s="29">
        <v>516.99</v>
      </c>
      <c r="G37" s="30">
        <v>0</v>
      </c>
      <c r="H37" s="30">
        <f t="shared" si="0"/>
        <v>516.99</v>
      </c>
      <c r="I37" s="30">
        <f t="shared" si="1"/>
        <v>516.99</v>
      </c>
      <c r="J37" s="30">
        <f t="shared" si="2"/>
        <v>0</v>
      </c>
      <c r="K37" s="30">
        <f t="shared" si="3"/>
        <v>1033.98</v>
      </c>
      <c r="L37" s="29">
        <f t="shared" si="4"/>
        <v>1033.98</v>
      </c>
      <c r="M37" s="31">
        <f t="shared" si="5"/>
        <v>0</v>
      </c>
      <c r="N37" s="31">
        <f t="shared" si="5"/>
        <v>674.0515620000001</v>
      </c>
      <c r="O37" s="31">
        <f t="shared" si="5"/>
        <v>674.0515620000001</v>
      </c>
      <c r="P37" s="31">
        <f t="shared" si="5"/>
        <v>0</v>
      </c>
      <c r="Q37" s="31">
        <f t="shared" si="5"/>
        <v>1348.1031240000002</v>
      </c>
      <c r="R37" s="31">
        <f t="shared" si="5"/>
        <v>1348.1031240000002</v>
      </c>
      <c r="S37" s="99" t="s">
        <v>24</v>
      </c>
      <c r="T37" s="27" t="s">
        <v>28</v>
      </c>
      <c r="U37" s="28">
        <v>2</v>
      </c>
      <c r="V37" s="30">
        <v>475.49</v>
      </c>
      <c r="W37" s="30">
        <v>0</v>
      </c>
      <c r="X37" s="30">
        <v>475.49</v>
      </c>
      <c r="Y37" s="30">
        <f t="shared" si="6"/>
        <v>475.49</v>
      </c>
      <c r="Z37" s="30">
        <f t="shared" si="7"/>
        <v>0</v>
      </c>
      <c r="AA37" s="30">
        <f t="shared" si="8"/>
        <v>950.98</v>
      </c>
      <c r="AB37" s="29">
        <f t="shared" si="9"/>
        <v>950.98</v>
      </c>
      <c r="AC37" s="31">
        <f t="shared" si="10"/>
        <v>0</v>
      </c>
      <c r="AD37" s="31">
        <f t="shared" si="10"/>
        <v>619.94386200000008</v>
      </c>
      <c r="AE37" s="31">
        <f t="shared" si="10"/>
        <v>619.94386200000008</v>
      </c>
      <c r="AF37" s="31">
        <f t="shared" si="10"/>
        <v>0</v>
      </c>
      <c r="AG37" s="31">
        <f t="shared" si="10"/>
        <v>1239.8877240000002</v>
      </c>
      <c r="AH37" s="31">
        <f t="shared" si="10"/>
        <v>1239.8877240000002</v>
      </c>
      <c r="AI37" s="99" t="s">
        <v>29</v>
      </c>
      <c r="AJ37" s="32">
        <f t="shared" si="11"/>
        <v>0</v>
      </c>
      <c r="AK37" s="32">
        <f t="shared" si="14"/>
        <v>496.24</v>
      </c>
      <c r="AL37" s="32">
        <f t="shared" si="14"/>
        <v>496.24</v>
      </c>
      <c r="AM37" s="32">
        <f t="shared" si="13"/>
        <v>0</v>
      </c>
      <c r="AN37" s="32">
        <f t="shared" si="13"/>
        <v>992.48</v>
      </c>
      <c r="AO37" s="32">
        <f t="shared" si="13"/>
        <v>992.48</v>
      </c>
      <c r="AP37" s="32">
        <f t="shared" si="13"/>
        <v>0</v>
      </c>
      <c r="AQ37" s="32">
        <f t="shared" si="13"/>
        <v>646.99771200000009</v>
      </c>
      <c r="AR37" s="32">
        <f t="shared" si="13"/>
        <v>646.99771200000009</v>
      </c>
      <c r="AS37" s="32">
        <f t="shared" si="13"/>
        <v>0</v>
      </c>
      <c r="AT37" s="32">
        <f t="shared" si="13"/>
        <v>1293.9954240000002</v>
      </c>
      <c r="AU37" s="32">
        <f t="shared" si="13"/>
        <v>1293.9954240000002</v>
      </c>
    </row>
    <row r="38" spans="1:47" x14ac:dyDescent="0.2">
      <c r="A38" s="25" t="s">
        <v>102</v>
      </c>
      <c r="B38" s="26" t="s">
        <v>98</v>
      </c>
      <c r="C38" s="26" t="s">
        <v>103</v>
      </c>
      <c r="D38" s="27" t="s">
        <v>28</v>
      </c>
      <c r="E38" s="28">
        <v>6</v>
      </c>
      <c r="F38" s="29">
        <v>1450</v>
      </c>
      <c r="G38" s="30">
        <v>0</v>
      </c>
      <c r="H38" s="30">
        <f t="shared" si="0"/>
        <v>1450</v>
      </c>
      <c r="I38" s="30">
        <f t="shared" si="1"/>
        <v>1450</v>
      </c>
      <c r="J38" s="30">
        <f t="shared" si="2"/>
        <v>0</v>
      </c>
      <c r="K38" s="30">
        <f t="shared" si="3"/>
        <v>8700</v>
      </c>
      <c r="L38" s="29">
        <f t="shared" si="4"/>
        <v>8700</v>
      </c>
      <c r="M38" s="31">
        <f t="shared" si="5"/>
        <v>0</v>
      </c>
      <c r="N38" s="31">
        <f t="shared" si="5"/>
        <v>1890.51</v>
      </c>
      <c r="O38" s="31">
        <f t="shared" si="5"/>
        <v>1890.51</v>
      </c>
      <c r="P38" s="31">
        <f t="shared" si="5"/>
        <v>0</v>
      </c>
      <c r="Q38" s="31">
        <f t="shared" si="5"/>
        <v>11343.060000000001</v>
      </c>
      <c r="R38" s="31">
        <f t="shared" si="5"/>
        <v>11343.060000000001</v>
      </c>
      <c r="S38" s="99" t="s">
        <v>24</v>
      </c>
      <c r="T38" s="27" t="s">
        <v>28</v>
      </c>
      <c r="U38" s="28">
        <v>6</v>
      </c>
      <c r="V38" s="30">
        <v>1565</v>
      </c>
      <c r="W38" s="30">
        <v>0</v>
      </c>
      <c r="X38" s="30">
        <v>1565</v>
      </c>
      <c r="Y38" s="30">
        <f t="shared" si="6"/>
        <v>1565</v>
      </c>
      <c r="Z38" s="30">
        <f t="shared" si="7"/>
        <v>0</v>
      </c>
      <c r="AA38" s="30">
        <f t="shared" si="8"/>
        <v>9390</v>
      </c>
      <c r="AB38" s="29">
        <f t="shared" si="9"/>
        <v>9390</v>
      </c>
      <c r="AC38" s="31">
        <f t="shared" si="10"/>
        <v>0</v>
      </c>
      <c r="AD38" s="31">
        <f t="shared" si="10"/>
        <v>2040.4470000000001</v>
      </c>
      <c r="AE38" s="31">
        <f t="shared" si="10"/>
        <v>2040.4470000000001</v>
      </c>
      <c r="AF38" s="31">
        <f t="shared" si="10"/>
        <v>0</v>
      </c>
      <c r="AG38" s="31">
        <f t="shared" si="10"/>
        <v>12242.682000000001</v>
      </c>
      <c r="AH38" s="31">
        <f t="shared" si="10"/>
        <v>12242.682000000001</v>
      </c>
      <c r="AI38" s="99" t="s">
        <v>29</v>
      </c>
      <c r="AJ38" s="32">
        <f t="shared" si="11"/>
        <v>0</v>
      </c>
      <c r="AK38" s="32">
        <f t="shared" si="14"/>
        <v>1507.5</v>
      </c>
      <c r="AL38" s="32">
        <f t="shared" si="14"/>
        <v>1507.5</v>
      </c>
      <c r="AM38" s="32">
        <f t="shared" si="13"/>
        <v>0</v>
      </c>
      <c r="AN38" s="32">
        <f t="shared" si="13"/>
        <v>9045</v>
      </c>
      <c r="AO38" s="32">
        <f t="shared" si="13"/>
        <v>9045</v>
      </c>
      <c r="AP38" s="32">
        <f t="shared" si="13"/>
        <v>0</v>
      </c>
      <c r="AQ38" s="32">
        <f t="shared" si="13"/>
        <v>1965.4785000000002</v>
      </c>
      <c r="AR38" s="32">
        <f t="shared" si="13"/>
        <v>1965.4785000000002</v>
      </c>
      <c r="AS38" s="32">
        <f t="shared" si="13"/>
        <v>0</v>
      </c>
      <c r="AT38" s="32">
        <f t="shared" si="13"/>
        <v>11792.871000000001</v>
      </c>
      <c r="AU38" s="32">
        <f t="shared" si="13"/>
        <v>11792.871000000001</v>
      </c>
    </row>
    <row r="39" spans="1:47" x14ac:dyDescent="0.2">
      <c r="A39" s="25" t="s">
        <v>104</v>
      </c>
      <c r="B39" s="26" t="s">
        <v>105</v>
      </c>
      <c r="C39" s="26" t="s">
        <v>106</v>
      </c>
      <c r="D39" s="27" t="s">
        <v>28</v>
      </c>
      <c r="E39" s="28">
        <v>12</v>
      </c>
      <c r="F39" s="29">
        <v>116</v>
      </c>
      <c r="G39" s="30">
        <v>0</v>
      </c>
      <c r="H39" s="30">
        <f t="shared" si="0"/>
        <v>116</v>
      </c>
      <c r="I39" s="30">
        <f t="shared" si="1"/>
        <v>116</v>
      </c>
      <c r="J39" s="30">
        <f t="shared" si="2"/>
        <v>0</v>
      </c>
      <c r="K39" s="30">
        <f t="shared" si="3"/>
        <v>1392</v>
      </c>
      <c r="L39" s="29">
        <f t="shared" si="4"/>
        <v>1392</v>
      </c>
      <c r="M39" s="31">
        <f t="shared" si="5"/>
        <v>0</v>
      </c>
      <c r="N39" s="31">
        <f t="shared" si="5"/>
        <v>151.24080000000001</v>
      </c>
      <c r="O39" s="31">
        <f t="shared" si="5"/>
        <v>151.24080000000001</v>
      </c>
      <c r="P39" s="31">
        <f t="shared" si="5"/>
        <v>0</v>
      </c>
      <c r="Q39" s="31">
        <f t="shared" si="5"/>
        <v>1814.8896000000002</v>
      </c>
      <c r="R39" s="31">
        <f t="shared" si="5"/>
        <v>1814.8896000000002</v>
      </c>
      <c r="S39" s="99" t="s">
        <v>24</v>
      </c>
      <c r="T39" s="27" t="s">
        <v>28</v>
      </c>
      <c r="U39" s="28">
        <v>12</v>
      </c>
      <c r="V39" s="30">
        <v>124</v>
      </c>
      <c r="W39" s="30">
        <v>0</v>
      </c>
      <c r="X39" s="30">
        <v>124</v>
      </c>
      <c r="Y39" s="30">
        <f t="shared" si="6"/>
        <v>124</v>
      </c>
      <c r="Z39" s="30">
        <f t="shared" si="7"/>
        <v>0</v>
      </c>
      <c r="AA39" s="30">
        <f t="shared" si="8"/>
        <v>1488</v>
      </c>
      <c r="AB39" s="29">
        <f t="shared" si="9"/>
        <v>1488</v>
      </c>
      <c r="AC39" s="31">
        <f t="shared" si="10"/>
        <v>0</v>
      </c>
      <c r="AD39" s="31">
        <f t="shared" si="10"/>
        <v>161.6712</v>
      </c>
      <c r="AE39" s="31">
        <f t="shared" si="10"/>
        <v>161.6712</v>
      </c>
      <c r="AF39" s="31">
        <f t="shared" si="10"/>
        <v>0</v>
      </c>
      <c r="AG39" s="31">
        <f t="shared" si="10"/>
        <v>1940.0544000000002</v>
      </c>
      <c r="AH39" s="31">
        <f t="shared" si="10"/>
        <v>1940.0544000000002</v>
      </c>
      <c r="AI39" s="99" t="s">
        <v>29</v>
      </c>
      <c r="AJ39" s="32">
        <f t="shared" si="11"/>
        <v>0</v>
      </c>
      <c r="AK39" s="32">
        <f t="shared" si="14"/>
        <v>120</v>
      </c>
      <c r="AL39" s="32">
        <f t="shared" si="14"/>
        <v>120</v>
      </c>
      <c r="AM39" s="32">
        <f t="shared" si="13"/>
        <v>0</v>
      </c>
      <c r="AN39" s="32">
        <f t="shared" si="13"/>
        <v>1440</v>
      </c>
      <c r="AO39" s="32">
        <f t="shared" si="13"/>
        <v>1440</v>
      </c>
      <c r="AP39" s="32">
        <f t="shared" si="13"/>
        <v>0</v>
      </c>
      <c r="AQ39" s="32">
        <f t="shared" si="13"/>
        <v>156.45600000000002</v>
      </c>
      <c r="AR39" s="32">
        <f t="shared" si="13"/>
        <v>156.45600000000002</v>
      </c>
      <c r="AS39" s="32">
        <f t="shared" si="13"/>
        <v>0</v>
      </c>
      <c r="AT39" s="32">
        <f t="shared" si="13"/>
        <v>1877.4720000000002</v>
      </c>
      <c r="AU39" s="32">
        <f t="shared" si="13"/>
        <v>1877.4720000000002</v>
      </c>
    </row>
    <row r="40" spans="1:47" x14ac:dyDescent="0.2">
      <c r="A40" s="25" t="s">
        <v>107</v>
      </c>
      <c r="B40" s="33" t="s">
        <v>105</v>
      </c>
      <c r="C40" s="33" t="s">
        <v>108</v>
      </c>
      <c r="D40" s="27" t="s">
        <v>28</v>
      </c>
      <c r="E40" s="34">
        <v>2</v>
      </c>
      <c r="F40" s="29">
        <v>136</v>
      </c>
      <c r="G40" s="30">
        <v>0</v>
      </c>
      <c r="H40" s="30">
        <f t="shared" si="0"/>
        <v>136</v>
      </c>
      <c r="I40" s="30">
        <f t="shared" si="1"/>
        <v>136</v>
      </c>
      <c r="J40" s="30">
        <f t="shared" si="2"/>
        <v>0</v>
      </c>
      <c r="K40" s="30">
        <f t="shared" si="3"/>
        <v>272</v>
      </c>
      <c r="L40" s="29">
        <f t="shared" si="4"/>
        <v>272</v>
      </c>
      <c r="M40" s="31">
        <f t="shared" ref="M40:R71" si="15">G40*($O$2+1)</f>
        <v>0</v>
      </c>
      <c r="N40" s="31">
        <f t="shared" si="15"/>
        <v>177.3168</v>
      </c>
      <c r="O40" s="31">
        <f t="shared" si="15"/>
        <v>177.3168</v>
      </c>
      <c r="P40" s="31">
        <f t="shared" si="15"/>
        <v>0</v>
      </c>
      <c r="Q40" s="31">
        <f t="shared" si="15"/>
        <v>354.6336</v>
      </c>
      <c r="R40" s="31">
        <f t="shared" si="15"/>
        <v>354.6336</v>
      </c>
      <c r="S40" s="99" t="s">
        <v>24</v>
      </c>
      <c r="T40" s="27" t="s">
        <v>28</v>
      </c>
      <c r="U40" s="34">
        <v>2</v>
      </c>
      <c r="V40" s="30">
        <v>129</v>
      </c>
      <c r="W40" s="30">
        <v>0</v>
      </c>
      <c r="X40" s="30">
        <v>129</v>
      </c>
      <c r="Y40" s="30">
        <f t="shared" si="6"/>
        <v>129</v>
      </c>
      <c r="Z40" s="30">
        <f t="shared" si="7"/>
        <v>0</v>
      </c>
      <c r="AA40" s="30">
        <f t="shared" si="8"/>
        <v>258</v>
      </c>
      <c r="AB40" s="29">
        <f t="shared" si="9"/>
        <v>258</v>
      </c>
      <c r="AC40" s="31">
        <f t="shared" ref="AC40:AH71" si="16">W40*($O$2+1)</f>
        <v>0</v>
      </c>
      <c r="AD40" s="31">
        <f t="shared" si="16"/>
        <v>168.1902</v>
      </c>
      <c r="AE40" s="31">
        <f t="shared" si="16"/>
        <v>168.1902</v>
      </c>
      <c r="AF40" s="31">
        <f t="shared" si="16"/>
        <v>0</v>
      </c>
      <c r="AG40" s="31">
        <f t="shared" si="16"/>
        <v>336.38040000000001</v>
      </c>
      <c r="AH40" s="31">
        <f t="shared" si="16"/>
        <v>336.38040000000001</v>
      </c>
      <c r="AI40" s="99" t="s">
        <v>29</v>
      </c>
      <c r="AJ40" s="32">
        <f t="shared" si="11"/>
        <v>0</v>
      </c>
      <c r="AK40" s="32">
        <f t="shared" si="14"/>
        <v>132.5</v>
      </c>
      <c r="AL40" s="32">
        <f t="shared" si="14"/>
        <v>132.5</v>
      </c>
      <c r="AM40" s="32">
        <f t="shared" si="13"/>
        <v>0</v>
      </c>
      <c r="AN40" s="32">
        <f t="shared" si="13"/>
        <v>265</v>
      </c>
      <c r="AO40" s="32">
        <f t="shared" si="13"/>
        <v>265</v>
      </c>
      <c r="AP40" s="32">
        <f t="shared" si="13"/>
        <v>0</v>
      </c>
      <c r="AQ40" s="32">
        <f t="shared" si="13"/>
        <v>172.7535</v>
      </c>
      <c r="AR40" s="32">
        <f t="shared" si="13"/>
        <v>172.7535</v>
      </c>
      <c r="AS40" s="32">
        <f t="shared" si="13"/>
        <v>0</v>
      </c>
      <c r="AT40" s="32">
        <f t="shared" si="13"/>
        <v>345.50700000000001</v>
      </c>
      <c r="AU40" s="32">
        <f t="shared" si="13"/>
        <v>345.50700000000001</v>
      </c>
    </row>
    <row r="41" spans="1:47" x14ac:dyDescent="0.2">
      <c r="A41" s="25" t="s">
        <v>109</v>
      </c>
      <c r="B41" s="33" t="s">
        <v>110</v>
      </c>
      <c r="C41" s="33" t="s">
        <v>111</v>
      </c>
      <c r="D41" s="27" t="s">
        <v>28</v>
      </c>
      <c r="E41" s="34">
        <v>3</v>
      </c>
      <c r="F41" s="29">
        <v>59.84</v>
      </c>
      <c r="G41" s="30">
        <v>0</v>
      </c>
      <c r="H41" s="30">
        <f t="shared" si="0"/>
        <v>59.84</v>
      </c>
      <c r="I41" s="30">
        <f t="shared" si="1"/>
        <v>59.84</v>
      </c>
      <c r="J41" s="30">
        <f t="shared" si="2"/>
        <v>0</v>
      </c>
      <c r="K41" s="30">
        <f t="shared" si="3"/>
        <v>179.52</v>
      </c>
      <c r="L41" s="29">
        <f t="shared" si="4"/>
        <v>179.52</v>
      </c>
      <c r="M41" s="31">
        <f t="shared" si="15"/>
        <v>0</v>
      </c>
      <c r="N41" s="31">
        <f t="shared" si="15"/>
        <v>78.019392000000011</v>
      </c>
      <c r="O41" s="31">
        <f t="shared" si="15"/>
        <v>78.019392000000011</v>
      </c>
      <c r="P41" s="31">
        <f t="shared" si="15"/>
        <v>0</v>
      </c>
      <c r="Q41" s="31">
        <f t="shared" si="15"/>
        <v>234.05817600000003</v>
      </c>
      <c r="R41" s="31">
        <f t="shared" si="15"/>
        <v>234.05817600000003</v>
      </c>
      <c r="S41" s="99" t="s">
        <v>24</v>
      </c>
      <c r="T41" s="27" t="s">
        <v>28</v>
      </c>
      <c r="U41" s="34">
        <v>3</v>
      </c>
      <c r="V41" s="30">
        <v>65.63</v>
      </c>
      <c r="W41" s="30">
        <v>0</v>
      </c>
      <c r="X41" s="30">
        <v>65.63</v>
      </c>
      <c r="Y41" s="30">
        <f t="shared" si="6"/>
        <v>65.63</v>
      </c>
      <c r="Z41" s="30">
        <f t="shared" si="7"/>
        <v>0</v>
      </c>
      <c r="AA41" s="30">
        <f t="shared" si="8"/>
        <v>196.89</v>
      </c>
      <c r="AB41" s="29">
        <f t="shared" si="9"/>
        <v>196.89</v>
      </c>
      <c r="AC41" s="31">
        <f t="shared" si="16"/>
        <v>0</v>
      </c>
      <c r="AD41" s="31">
        <f t="shared" si="16"/>
        <v>85.568393999999998</v>
      </c>
      <c r="AE41" s="31">
        <f t="shared" si="16"/>
        <v>85.568393999999998</v>
      </c>
      <c r="AF41" s="31">
        <f t="shared" si="16"/>
        <v>0</v>
      </c>
      <c r="AG41" s="31">
        <f t="shared" si="16"/>
        <v>256.70518199999998</v>
      </c>
      <c r="AH41" s="31">
        <f t="shared" si="16"/>
        <v>256.70518199999998</v>
      </c>
      <c r="AI41" s="99" t="s">
        <v>29</v>
      </c>
      <c r="AJ41" s="32">
        <f t="shared" si="11"/>
        <v>0</v>
      </c>
      <c r="AK41" s="32">
        <f t="shared" si="14"/>
        <v>62.734999999999999</v>
      </c>
      <c r="AL41" s="32">
        <f t="shared" si="14"/>
        <v>62.734999999999999</v>
      </c>
      <c r="AM41" s="32">
        <f t="shared" si="13"/>
        <v>0</v>
      </c>
      <c r="AN41" s="32">
        <f t="shared" si="13"/>
        <v>188.20499999999998</v>
      </c>
      <c r="AO41" s="32">
        <f t="shared" si="13"/>
        <v>188.20499999999998</v>
      </c>
      <c r="AP41" s="32">
        <f t="shared" si="13"/>
        <v>0</v>
      </c>
      <c r="AQ41" s="32">
        <f t="shared" si="13"/>
        <v>81.793892999999997</v>
      </c>
      <c r="AR41" s="32">
        <f t="shared" si="13"/>
        <v>81.793892999999997</v>
      </c>
      <c r="AS41" s="32">
        <f t="shared" si="13"/>
        <v>0</v>
      </c>
      <c r="AT41" s="32">
        <f t="shared" si="13"/>
        <v>245.38167900000002</v>
      </c>
      <c r="AU41" s="32">
        <f t="shared" si="13"/>
        <v>245.38167900000002</v>
      </c>
    </row>
    <row r="42" spans="1:47" x14ac:dyDescent="0.2">
      <c r="A42" s="25" t="s">
        <v>112</v>
      </c>
      <c r="B42" s="33" t="s">
        <v>113</v>
      </c>
      <c r="C42" s="33" t="s">
        <v>114</v>
      </c>
      <c r="D42" s="27" t="s">
        <v>28</v>
      </c>
      <c r="E42" s="34">
        <v>5</v>
      </c>
      <c r="F42" s="29">
        <v>4355</v>
      </c>
      <c r="G42" s="30">
        <v>0</v>
      </c>
      <c r="H42" s="30">
        <f t="shared" si="0"/>
        <v>4355</v>
      </c>
      <c r="I42" s="30">
        <f t="shared" si="1"/>
        <v>4355</v>
      </c>
      <c r="J42" s="30">
        <f t="shared" si="2"/>
        <v>0</v>
      </c>
      <c r="K42" s="30">
        <f t="shared" si="3"/>
        <v>21775</v>
      </c>
      <c r="L42" s="29">
        <f t="shared" si="4"/>
        <v>21775</v>
      </c>
      <c r="M42" s="31">
        <f t="shared" si="15"/>
        <v>0</v>
      </c>
      <c r="N42" s="31">
        <f t="shared" si="15"/>
        <v>5678.049</v>
      </c>
      <c r="O42" s="31">
        <f t="shared" si="15"/>
        <v>5678.049</v>
      </c>
      <c r="P42" s="31">
        <f t="shared" si="15"/>
        <v>0</v>
      </c>
      <c r="Q42" s="31">
        <f t="shared" si="15"/>
        <v>28390.245000000003</v>
      </c>
      <c r="R42" s="31">
        <f t="shared" si="15"/>
        <v>28390.245000000003</v>
      </c>
      <c r="S42" s="99" t="s">
        <v>24</v>
      </c>
      <c r="T42" s="27" t="s">
        <v>28</v>
      </c>
      <c r="U42" s="34">
        <v>5</v>
      </c>
      <c r="V42" s="30">
        <v>4792</v>
      </c>
      <c r="W42" s="30">
        <v>0</v>
      </c>
      <c r="X42" s="30">
        <v>4792</v>
      </c>
      <c r="Y42" s="30">
        <f t="shared" si="6"/>
        <v>4792</v>
      </c>
      <c r="Z42" s="30">
        <f t="shared" si="7"/>
        <v>0</v>
      </c>
      <c r="AA42" s="30">
        <f t="shared" si="8"/>
        <v>23960</v>
      </c>
      <c r="AB42" s="29">
        <f t="shared" si="9"/>
        <v>23960</v>
      </c>
      <c r="AC42" s="31">
        <f t="shared" si="16"/>
        <v>0</v>
      </c>
      <c r="AD42" s="31">
        <f t="shared" si="16"/>
        <v>6247.8096000000005</v>
      </c>
      <c r="AE42" s="31">
        <f t="shared" si="16"/>
        <v>6247.8096000000005</v>
      </c>
      <c r="AF42" s="31">
        <f t="shared" si="16"/>
        <v>0</v>
      </c>
      <c r="AG42" s="31">
        <f t="shared" si="16"/>
        <v>31239.048000000003</v>
      </c>
      <c r="AH42" s="31">
        <f t="shared" si="16"/>
        <v>31239.048000000003</v>
      </c>
      <c r="AI42" s="99" t="s">
        <v>29</v>
      </c>
      <c r="AJ42" s="32">
        <f t="shared" si="11"/>
        <v>0</v>
      </c>
      <c r="AK42" s="32">
        <f t="shared" si="14"/>
        <v>4573.5</v>
      </c>
      <c r="AL42" s="32">
        <f t="shared" si="14"/>
        <v>4573.5</v>
      </c>
      <c r="AM42" s="32">
        <f t="shared" si="13"/>
        <v>0</v>
      </c>
      <c r="AN42" s="32">
        <f t="shared" si="13"/>
        <v>22867.5</v>
      </c>
      <c r="AO42" s="32">
        <f t="shared" si="13"/>
        <v>22867.5</v>
      </c>
      <c r="AP42" s="32">
        <f t="shared" si="13"/>
        <v>0</v>
      </c>
      <c r="AQ42" s="32">
        <f t="shared" si="13"/>
        <v>5962.9292999999998</v>
      </c>
      <c r="AR42" s="32">
        <f t="shared" si="13"/>
        <v>5962.9292999999998</v>
      </c>
      <c r="AS42" s="32">
        <f t="shared" si="13"/>
        <v>0</v>
      </c>
      <c r="AT42" s="32">
        <f t="shared" si="13"/>
        <v>29814.646500000003</v>
      </c>
      <c r="AU42" s="32">
        <f t="shared" si="13"/>
        <v>29814.646500000003</v>
      </c>
    </row>
    <row r="43" spans="1:47" x14ac:dyDescent="0.2">
      <c r="A43" s="25" t="s">
        <v>115</v>
      </c>
      <c r="B43" s="33" t="s">
        <v>113</v>
      </c>
      <c r="C43" s="33" t="s">
        <v>116</v>
      </c>
      <c r="D43" s="27" t="s">
        <v>28</v>
      </c>
      <c r="E43" s="34">
        <v>2</v>
      </c>
      <c r="F43" s="29">
        <v>9060</v>
      </c>
      <c r="G43" s="30">
        <v>0</v>
      </c>
      <c r="H43" s="30">
        <f t="shared" si="0"/>
        <v>9060</v>
      </c>
      <c r="I43" s="30">
        <f t="shared" si="1"/>
        <v>9060</v>
      </c>
      <c r="J43" s="30">
        <f t="shared" si="2"/>
        <v>0</v>
      </c>
      <c r="K43" s="30">
        <f t="shared" si="3"/>
        <v>18120</v>
      </c>
      <c r="L43" s="29">
        <f t="shared" si="4"/>
        <v>18120</v>
      </c>
      <c r="M43" s="31">
        <f t="shared" si="15"/>
        <v>0</v>
      </c>
      <c r="N43" s="31">
        <f t="shared" si="15"/>
        <v>11812.428</v>
      </c>
      <c r="O43" s="31">
        <f t="shared" si="15"/>
        <v>11812.428</v>
      </c>
      <c r="P43" s="31">
        <f t="shared" si="15"/>
        <v>0</v>
      </c>
      <c r="Q43" s="31">
        <f t="shared" si="15"/>
        <v>23624.856</v>
      </c>
      <c r="R43" s="31">
        <f t="shared" si="15"/>
        <v>23624.856</v>
      </c>
      <c r="S43" s="99" t="s">
        <v>24</v>
      </c>
      <c r="T43" s="27" t="s">
        <v>28</v>
      </c>
      <c r="U43" s="34">
        <v>2</v>
      </c>
      <c r="V43" s="30">
        <v>8782</v>
      </c>
      <c r="W43" s="30">
        <v>0</v>
      </c>
      <c r="X43" s="30">
        <v>8782</v>
      </c>
      <c r="Y43" s="30">
        <f t="shared" si="6"/>
        <v>8782</v>
      </c>
      <c r="Z43" s="30">
        <f t="shared" si="7"/>
        <v>0</v>
      </c>
      <c r="AA43" s="30">
        <f t="shared" si="8"/>
        <v>17564</v>
      </c>
      <c r="AB43" s="29">
        <f t="shared" si="9"/>
        <v>17564</v>
      </c>
      <c r="AC43" s="31">
        <f t="shared" si="16"/>
        <v>0</v>
      </c>
      <c r="AD43" s="31">
        <f t="shared" si="16"/>
        <v>11449.971600000001</v>
      </c>
      <c r="AE43" s="31">
        <f t="shared" si="16"/>
        <v>11449.971600000001</v>
      </c>
      <c r="AF43" s="31">
        <f t="shared" si="16"/>
        <v>0</v>
      </c>
      <c r="AG43" s="31">
        <f t="shared" si="16"/>
        <v>22899.943200000002</v>
      </c>
      <c r="AH43" s="31">
        <f t="shared" si="16"/>
        <v>22899.943200000002</v>
      </c>
      <c r="AI43" s="99" t="s">
        <v>29</v>
      </c>
      <c r="AJ43" s="32">
        <f t="shared" si="11"/>
        <v>0</v>
      </c>
      <c r="AK43" s="32">
        <f t="shared" si="14"/>
        <v>8921</v>
      </c>
      <c r="AL43" s="32">
        <f t="shared" si="14"/>
        <v>8921</v>
      </c>
      <c r="AM43" s="32">
        <f t="shared" si="13"/>
        <v>0</v>
      </c>
      <c r="AN43" s="32">
        <f t="shared" si="13"/>
        <v>17842</v>
      </c>
      <c r="AO43" s="32">
        <f t="shared" si="13"/>
        <v>17842</v>
      </c>
      <c r="AP43" s="32">
        <f t="shared" si="13"/>
        <v>0</v>
      </c>
      <c r="AQ43" s="32">
        <f t="shared" si="13"/>
        <v>11631.1998</v>
      </c>
      <c r="AR43" s="32">
        <f t="shared" si="13"/>
        <v>11631.1998</v>
      </c>
      <c r="AS43" s="32">
        <f t="shared" si="13"/>
        <v>0</v>
      </c>
      <c r="AT43" s="32">
        <f t="shared" si="13"/>
        <v>23262.399600000001</v>
      </c>
      <c r="AU43" s="32">
        <f t="shared" si="13"/>
        <v>23262.399600000001</v>
      </c>
    </row>
    <row r="44" spans="1:47" x14ac:dyDescent="0.2">
      <c r="A44" s="25" t="s">
        <v>117</v>
      </c>
      <c r="B44" s="33" t="s">
        <v>118</v>
      </c>
      <c r="C44" s="33" t="s">
        <v>119</v>
      </c>
      <c r="D44" s="27" t="s">
        <v>28</v>
      </c>
      <c r="E44" s="34">
        <v>4</v>
      </c>
      <c r="F44" s="29">
        <v>7496</v>
      </c>
      <c r="G44" s="30">
        <v>0</v>
      </c>
      <c r="H44" s="30">
        <f t="shared" si="0"/>
        <v>7496</v>
      </c>
      <c r="I44" s="30">
        <f t="shared" si="1"/>
        <v>7496</v>
      </c>
      <c r="J44" s="30">
        <f t="shared" si="2"/>
        <v>0</v>
      </c>
      <c r="K44" s="30">
        <f t="shared" si="3"/>
        <v>29984</v>
      </c>
      <c r="L44" s="29">
        <f t="shared" si="4"/>
        <v>29984</v>
      </c>
      <c r="M44" s="31">
        <f t="shared" si="15"/>
        <v>0</v>
      </c>
      <c r="N44" s="31">
        <f t="shared" si="15"/>
        <v>9773.2848000000013</v>
      </c>
      <c r="O44" s="31">
        <f t="shared" si="15"/>
        <v>9773.2848000000013</v>
      </c>
      <c r="P44" s="31">
        <f t="shared" si="15"/>
        <v>0</v>
      </c>
      <c r="Q44" s="31">
        <f t="shared" si="15"/>
        <v>39093.139200000005</v>
      </c>
      <c r="R44" s="31">
        <f t="shared" si="15"/>
        <v>39093.139200000005</v>
      </c>
      <c r="S44" s="99" t="s">
        <v>24</v>
      </c>
      <c r="T44" s="27" t="s">
        <v>28</v>
      </c>
      <c r="U44" s="34">
        <v>4</v>
      </c>
      <c r="V44" s="30">
        <v>7935</v>
      </c>
      <c r="W44" s="30">
        <v>0</v>
      </c>
      <c r="X44" s="30">
        <v>7935</v>
      </c>
      <c r="Y44" s="30">
        <f t="shared" si="6"/>
        <v>7935</v>
      </c>
      <c r="Z44" s="30">
        <f t="shared" si="7"/>
        <v>0</v>
      </c>
      <c r="AA44" s="30">
        <f t="shared" si="8"/>
        <v>31740</v>
      </c>
      <c r="AB44" s="29">
        <f t="shared" si="9"/>
        <v>31740</v>
      </c>
      <c r="AC44" s="31">
        <f t="shared" si="16"/>
        <v>0</v>
      </c>
      <c r="AD44" s="31">
        <f t="shared" si="16"/>
        <v>10345.653</v>
      </c>
      <c r="AE44" s="31">
        <f t="shared" si="16"/>
        <v>10345.653</v>
      </c>
      <c r="AF44" s="31">
        <f t="shared" si="16"/>
        <v>0</v>
      </c>
      <c r="AG44" s="31">
        <f t="shared" si="16"/>
        <v>41382.612000000001</v>
      </c>
      <c r="AH44" s="31">
        <f t="shared" si="16"/>
        <v>41382.612000000001</v>
      </c>
      <c r="AI44" s="99" t="s">
        <v>29</v>
      </c>
      <c r="AJ44" s="32">
        <f t="shared" si="11"/>
        <v>0</v>
      </c>
      <c r="AK44" s="32">
        <f t="shared" si="14"/>
        <v>7715.5</v>
      </c>
      <c r="AL44" s="32">
        <f t="shared" si="14"/>
        <v>7715.5</v>
      </c>
      <c r="AM44" s="32">
        <f t="shared" si="13"/>
        <v>0</v>
      </c>
      <c r="AN44" s="32">
        <f t="shared" si="13"/>
        <v>30862</v>
      </c>
      <c r="AO44" s="32">
        <f t="shared" si="13"/>
        <v>30862</v>
      </c>
      <c r="AP44" s="32">
        <f t="shared" si="13"/>
        <v>0</v>
      </c>
      <c r="AQ44" s="32">
        <f t="shared" si="13"/>
        <v>10059.4689</v>
      </c>
      <c r="AR44" s="32">
        <f t="shared" si="13"/>
        <v>10059.4689</v>
      </c>
      <c r="AS44" s="32">
        <f t="shared" si="13"/>
        <v>0</v>
      </c>
      <c r="AT44" s="32">
        <f t="shared" si="13"/>
        <v>40237.875599999999</v>
      </c>
      <c r="AU44" s="32">
        <f t="shared" si="13"/>
        <v>40237.875599999999</v>
      </c>
    </row>
    <row r="45" spans="1:47" x14ac:dyDescent="0.2">
      <c r="A45" s="25" t="s">
        <v>120</v>
      </c>
      <c r="B45" s="33" t="s">
        <v>118</v>
      </c>
      <c r="C45" s="33" t="s">
        <v>119</v>
      </c>
      <c r="D45" s="27" t="s">
        <v>28</v>
      </c>
      <c r="E45" s="34">
        <v>2</v>
      </c>
      <c r="F45" s="29">
        <v>7496</v>
      </c>
      <c r="G45" s="30">
        <v>0</v>
      </c>
      <c r="H45" s="30">
        <f t="shared" si="0"/>
        <v>7496</v>
      </c>
      <c r="I45" s="30">
        <f t="shared" si="1"/>
        <v>7496</v>
      </c>
      <c r="J45" s="30">
        <f t="shared" si="2"/>
        <v>0</v>
      </c>
      <c r="K45" s="30">
        <f t="shared" si="3"/>
        <v>14992</v>
      </c>
      <c r="L45" s="29">
        <f t="shared" si="4"/>
        <v>14992</v>
      </c>
      <c r="M45" s="31">
        <f t="shared" si="15"/>
        <v>0</v>
      </c>
      <c r="N45" s="31">
        <f t="shared" si="15"/>
        <v>9773.2848000000013</v>
      </c>
      <c r="O45" s="31">
        <f t="shared" si="15"/>
        <v>9773.2848000000013</v>
      </c>
      <c r="P45" s="31">
        <f t="shared" si="15"/>
        <v>0</v>
      </c>
      <c r="Q45" s="31">
        <f t="shared" si="15"/>
        <v>19546.569600000003</v>
      </c>
      <c r="R45" s="31">
        <f t="shared" si="15"/>
        <v>19546.569600000003</v>
      </c>
      <c r="S45" s="99" t="s">
        <v>24</v>
      </c>
      <c r="T45" s="27" t="s">
        <v>28</v>
      </c>
      <c r="U45" s="34">
        <v>2</v>
      </c>
      <c r="V45" s="30">
        <v>6834</v>
      </c>
      <c r="W45" s="30">
        <v>0</v>
      </c>
      <c r="X45" s="30">
        <v>6834</v>
      </c>
      <c r="Y45" s="30">
        <f t="shared" si="6"/>
        <v>6834</v>
      </c>
      <c r="Z45" s="30">
        <f t="shared" si="7"/>
        <v>0</v>
      </c>
      <c r="AA45" s="30">
        <f t="shared" si="8"/>
        <v>13668</v>
      </c>
      <c r="AB45" s="29">
        <f t="shared" si="9"/>
        <v>13668</v>
      </c>
      <c r="AC45" s="31">
        <f t="shared" si="16"/>
        <v>0</v>
      </c>
      <c r="AD45" s="31">
        <f t="shared" si="16"/>
        <v>8910.1692000000003</v>
      </c>
      <c r="AE45" s="31">
        <f t="shared" si="16"/>
        <v>8910.1692000000003</v>
      </c>
      <c r="AF45" s="31">
        <f t="shared" si="16"/>
        <v>0</v>
      </c>
      <c r="AG45" s="31">
        <f t="shared" si="16"/>
        <v>17820.338400000001</v>
      </c>
      <c r="AH45" s="31">
        <f t="shared" si="16"/>
        <v>17820.338400000001</v>
      </c>
      <c r="AI45" s="99" t="s">
        <v>29</v>
      </c>
      <c r="AJ45" s="32">
        <f t="shared" si="11"/>
        <v>0</v>
      </c>
      <c r="AK45" s="32">
        <f t="shared" si="14"/>
        <v>7165</v>
      </c>
      <c r="AL45" s="32">
        <f t="shared" si="14"/>
        <v>7165</v>
      </c>
      <c r="AM45" s="32">
        <f t="shared" si="13"/>
        <v>0</v>
      </c>
      <c r="AN45" s="32">
        <f t="shared" si="13"/>
        <v>14330</v>
      </c>
      <c r="AO45" s="32">
        <f t="shared" si="13"/>
        <v>14330</v>
      </c>
      <c r="AP45" s="32">
        <f t="shared" si="13"/>
        <v>0</v>
      </c>
      <c r="AQ45" s="32">
        <f t="shared" si="13"/>
        <v>9341.7270000000008</v>
      </c>
      <c r="AR45" s="32">
        <f t="shared" si="13"/>
        <v>9341.7270000000008</v>
      </c>
      <c r="AS45" s="32">
        <f t="shared" si="13"/>
        <v>0</v>
      </c>
      <c r="AT45" s="32">
        <f t="shared" si="13"/>
        <v>18683.454000000002</v>
      </c>
      <c r="AU45" s="32">
        <f t="shared" si="13"/>
        <v>18683.454000000002</v>
      </c>
    </row>
    <row r="46" spans="1:47" x14ac:dyDescent="0.2">
      <c r="A46" s="25" t="s">
        <v>121</v>
      </c>
      <c r="B46" s="33" t="s">
        <v>122</v>
      </c>
      <c r="C46" s="33" t="s">
        <v>123</v>
      </c>
      <c r="D46" s="27" t="s">
        <v>28</v>
      </c>
      <c r="E46" s="34">
        <v>4</v>
      </c>
      <c r="F46" s="29">
        <v>296</v>
      </c>
      <c r="G46" s="30">
        <v>0</v>
      </c>
      <c r="H46" s="30">
        <f t="shared" si="0"/>
        <v>296</v>
      </c>
      <c r="I46" s="30">
        <f t="shared" si="1"/>
        <v>296</v>
      </c>
      <c r="J46" s="30">
        <f t="shared" si="2"/>
        <v>0</v>
      </c>
      <c r="K46" s="30">
        <f t="shared" si="3"/>
        <v>1184</v>
      </c>
      <c r="L46" s="29">
        <f t="shared" si="4"/>
        <v>1184</v>
      </c>
      <c r="M46" s="31">
        <f t="shared" si="15"/>
        <v>0</v>
      </c>
      <c r="N46" s="31">
        <f t="shared" si="15"/>
        <v>385.9248</v>
      </c>
      <c r="O46" s="31">
        <f t="shared" si="15"/>
        <v>385.9248</v>
      </c>
      <c r="P46" s="31">
        <f t="shared" si="15"/>
        <v>0</v>
      </c>
      <c r="Q46" s="31">
        <f t="shared" si="15"/>
        <v>1543.6992</v>
      </c>
      <c r="R46" s="31">
        <f t="shared" si="15"/>
        <v>1543.6992</v>
      </c>
      <c r="S46" s="99" t="s">
        <v>24</v>
      </c>
      <c r="T46" s="27" t="s">
        <v>28</v>
      </c>
      <c r="U46" s="34">
        <v>4</v>
      </c>
      <c r="V46" s="30">
        <v>314</v>
      </c>
      <c r="W46" s="30">
        <v>0</v>
      </c>
      <c r="X46" s="30">
        <v>314</v>
      </c>
      <c r="Y46" s="30">
        <f t="shared" si="6"/>
        <v>314</v>
      </c>
      <c r="Z46" s="30">
        <f t="shared" si="7"/>
        <v>0</v>
      </c>
      <c r="AA46" s="30">
        <f t="shared" si="8"/>
        <v>1256</v>
      </c>
      <c r="AB46" s="29">
        <f t="shared" si="9"/>
        <v>1256</v>
      </c>
      <c r="AC46" s="31">
        <f t="shared" si="16"/>
        <v>0</v>
      </c>
      <c r="AD46" s="31">
        <f t="shared" si="16"/>
        <v>409.39320000000004</v>
      </c>
      <c r="AE46" s="31">
        <f t="shared" si="16"/>
        <v>409.39320000000004</v>
      </c>
      <c r="AF46" s="31">
        <f t="shared" si="16"/>
        <v>0</v>
      </c>
      <c r="AG46" s="31">
        <f t="shared" si="16"/>
        <v>1637.5728000000001</v>
      </c>
      <c r="AH46" s="31">
        <f t="shared" si="16"/>
        <v>1637.5728000000001</v>
      </c>
      <c r="AI46" s="99" t="s">
        <v>29</v>
      </c>
      <c r="AJ46" s="32">
        <f t="shared" si="11"/>
        <v>0</v>
      </c>
      <c r="AK46" s="32">
        <f t="shared" si="14"/>
        <v>305</v>
      </c>
      <c r="AL46" s="32">
        <f t="shared" si="14"/>
        <v>305</v>
      </c>
      <c r="AM46" s="32">
        <f t="shared" si="13"/>
        <v>0</v>
      </c>
      <c r="AN46" s="32">
        <f t="shared" si="13"/>
        <v>1220</v>
      </c>
      <c r="AO46" s="32">
        <f t="shared" si="13"/>
        <v>1220</v>
      </c>
      <c r="AP46" s="32">
        <f t="shared" si="13"/>
        <v>0</v>
      </c>
      <c r="AQ46" s="32">
        <f t="shared" si="13"/>
        <v>397.65899999999999</v>
      </c>
      <c r="AR46" s="32">
        <f t="shared" si="13"/>
        <v>397.65899999999999</v>
      </c>
      <c r="AS46" s="32">
        <f t="shared" si="13"/>
        <v>0</v>
      </c>
      <c r="AT46" s="32">
        <f t="shared" si="13"/>
        <v>1590.636</v>
      </c>
      <c r="AU46" s="32">
        <f t="shared" si="13"/>
        <v>1590.636</v>
      </c>
    </row>
    <row r="47" spans="1:47" x14ac:dyDescent="0.2">
      <c r="A47" s="25" t="s">
        <v>124</v>
      </c>
      <c r="B47" s="26" t="s">
        <v>125</v>
      </c>
      <c r="C47" s="26" t="s">
        <v>126</v>
      </c>
      <c r="D47" s="27" t="s">
        <v>28</v>
      </c>
      <c r="E47" s="28">
        <v>3</v>
      </c>
      <c r="F47" s="29">
        <v>32.39</v>
      </c>
      <c r="G47" s="30">
        <v>0</v>
      </c>
      <c r="H47" s="30">
        <f t="shared" si="0"/>
        <v>32.39</v>
      </c>
      <c r="I47" s="30">
        <f t="shared" si="1"/>
        <v>32.39</v>
      </c>
      <c r="J47" s="30">
        <f t="shared" si="2"/>
        <v>0</v>
      </c>
      <c r="K47" s="30">
        <f t="shared" si="3"/>
        <v>97.17</v>
      </c>
      <c r="L47" s="29">
        <f t="shared" si="4"/>
        <v>97.17</v>
      </c>
      <c r="M47" s="31">
        <f t="shared" si="15"/>
        <v>0</v>
      </c>
      <c r="N47" s="31">
        <f t="shared" si="15"/>
        <v>42.230082000000003</v>
      </c>
      <c r="O47" s="31">
        <f t="shared" si="15"/>
        <v>42.230082000000003</v>
      </c>
      <c r="P47" s="31">
        <f t="shared" si="15"/>
        <v>0</v>
      </c>
      <c r="Q47" s="31">
        <f t="shared" si="15"/>
        <v>126.69024600000002</v>
      </c>
      <c r="R47" s="31">
        <f t="shared" si="15"/>
        <v>126.69024600000002</v>
      </c>
      <c r="S47" s="99" t="s">
        <v>24</v>
      </c>
      <c r="T47" s="27" t="s">
        <v>28</v>
      </c>
      <c r="U47" s="28">
        <v>3</v>
      </c>
      <c r="V47" s="30">
        <v>34.159999999999997</v>
      </c>
      <c r="W47" s="30">
        <v>0</v>
      </c>
      <c r="X47" s="30">
        <v>34.159999999999997</v>
      </c>
      <c r="Y47" s="30">
        <f t="shared" si="6"/>
        <v>34.159999999999997</v>
      </c>
      <c r="Z47" s="30">
        <f t="shared" si="7"/>
        <v>0</v>
      </c>
      <c r="AA47" s="30">
        <f t="shared" si="8"/>
        <v>102.47999999999999</v>
      </c>
      <c r="AB47" s="29">
        <f t="shared" si="9"/>
        <v>102.47999999999999</v>
      </c>
      <c r="AC47" s="31">
        <f t="shared" si="16"/>
        <v>0</v>
      </c>
      <c r="AD47" s="31">
        <f t="shared" si="16"/>
        <v>44.537807999999998</v>
      </c>
      <c r="AE47" s="31">
        <f t="shared" si="16"/>
        <v>44.537807999999998</v>
      </c>
      <c r="AF47" s="31">
        <f t="shared" si="16"/>
        <v>0</v>
      </c>
      <c r="AG47" s="31">
        <f t="shared" si="16"/>
        <v>133.61342399999998</v>
      </c>
      <c r="AH47" s="31">
        <f t="shared" si="16"/>
        <v>133.61342399999998</v>
      </c>
      <c r="AI47" s="99" t="s">
        <v>29</v>
      </c>
      <c r="AJ47" s="32">
        <f t="shared" si="11"/>
        <v>0</v>
      </c>
      <c r="AK47" s="32">
        <f t="shared" si="14"/>
        <v>33.274999999999999</v>
      </c>
      <c r="AL47" s="32">
        <f t="shared" si="14"/>
        <v>33.274999999999999</v>
      </c>
      <c r="AM47" s="32">
        <f t="shared" si="13"/>
        <v>0</v>
      </c>
      <c r="AN47" s="32">
        <f t="shared" si="13"/>
        <v>99.824999999999989</v>
      </c>
      <c r="AO47" s="32">
        <f t="shared" si="13"/>
        <v>99.824999999999989</v>
      </c>
      <c r="AP47" s="32">
        <f t="shared" si="13"/>
        <v>0</v>
      </c>
      <c r="AQ47" s="32">
        <f t="shared" si="13"/>
        <v>43.383944999999997</v>
      </c>
      <c r="AR47" s="32">
        <f t="shared" si="13"/>
        <v>43.383944999999997</v>
      </c>
      <c r="AS47" s="32">
        <f t="shared" si="13"/>
        <v>0</v>
      </c>
      <c r="AT47" s="32">
        <f t="shared" si="13"/>
        <v>130.15183500000001</v>
      </c>
      <c r="AU47" s="32">
        <f t="shared" si="13"/>
        <v>130.15183500000001</v>
      </c>
    </row>
    <row r="48" spans="1:47" x14ac:dyDescent="0.2">
      <c r="A48" s="25" t="s">
        <v>127</v>
      </c>
      <c r="B48" s="26" t="s">
        <v>128</v>
      </c>
      <c r="C48" s="26" t="s">
        <v>126</v>
      </c>
      <c r="D48" s="27" t="s">
        <v>28</v>
      </c>
      <c r="E48" s="28">
        <v>3</v>
      </c>
      <c r="F48" s="29">
        <v>32.39</v>
      </c>
      <c r="G48" s="30">
        <v>0</v>
      </c>
      <c r="H48" s="30">
        <f t="shared" si="0"/>
        <v>32.39</v>
      </c>
      <c r="I48" s="30">
        <f t="shared" si="1"/>
        <v>32.39</v>
      </c>
      <c r="J48" s="30">
        <f t="shared" si="2"/>
        <v>0</v>
      </c>
      <c r="K48" s="30">
        <f t="shared" si="3"/>
        <v>97.17</v>
      </c>
      <c r="L48" s="29">
        <f t="shared" si="4"/>
        <v>97.17</v>
      </c>
      <c r="M48" s="31">
        <f t="shared" si="15"/>
        <v>0</v>
      </c>
      <c r="N48" s="31">
        <f t="shared" si="15"/>
        <v>42.230082000000003</v>
      </c>
      <c r="O48" s="31">
        <f t="shared" si="15"/>
        <v>42.230082000000003</v>
      </c>
      <c r="P48" s="31">
        <f t="shared" si="15"/>
        <v>0</v>
      </c>
      <c r="Q48" s="31">
        <f t="shared" si="15"/>
        <v>126.69024600000002</v>
      </c>
      <c r="R48" s="31">
        <f t="shared" si="15"/>
        <v>126.69024600000002</v>
      </c>
      <c r="S48" s="99" t="s">
        <v>24</v>
      </c>
      <c r="T48" s="27" t="s">
        <v>28</v>
      </c>
      <c r="U48" s="28">
        <v>3</v>
      </c>
      <c r="V48" s="30">
        <v>32.39</v>
      </c>
      <c r="W48" s="30">
        <v>0</v>
      </c>
      <c r="X48" s="30">
        <v>32.39</v>
      </c>
      <c r="Y48" s="30">
        <f t="shared" si="6"/>
        <v>32.39</v>
      </c>
      <c r="Z48" s="30">
        <f t="shared" si="7"/>
        <v>0</v>
      </c>
      <c r="AA48" s="30">
        <f t="shared" si="8"/>
        <v>97.17</v>
      </c>
      <c r="AB48" s="29">
        <f t="shared" si="9"/>
        <v>97.17</v>
      </c>
      <c r="AC48" s="31">
        <f t="shared" si="16"/>
        <v>0</v>
      </c>
      <c r="AD48" s="31">
        <f t="shared" si="16"/>
        <v>42.230082000000003</v>
      </c>
      <c r="AE48" s="31">
        <f t="shared" si="16"/>
        <v>42.230082000000003</v>
      </c>
      <c r="AF48" s="31">
        <f t="shared" si="16"/>
        <v>0</v>
      </c>
      <c r="AG48" s="31">
        <f t="shared" si="16"/>
        <v>126.69024600000002</v>
      </c>
      <c r="AH48" s="31">
        <f t="shared" si="16"/>
        <v>126.69024600000002</v>
      </c>
      <c r="AI48" s="99" t="s">
        <v>29</v>
      </c>
      <c r="AJ48" s="32">
        <f t="shared" si="11"/>
        <v>0</v>
      </c>
      <c r="AK48" s="32">
        <f t="shared" si="14"/>
        <v>32.39</v>
      </c>
      <c r="AL48" s="32">
        <f t="shared" si="14"/>
        <v>32.39</v>
      </c>
      <c r="AM48" s="32">
        <f t="shared" si="13"/>
        <v>0</v>
      </c>
      <c r="AN48" s="32">
        <f t="shared" si="13"/>
        <v>97.17</v>
      </c>
      <c r="AO48" s="32">
        <f t="shared" si="13"/>
        <v>97.17</v>
      </c>
      <c r="AP48" s="32">
        <f t="shared" si="13"/>
        <v>0</v>
      </c>
      <c r="AQ48" s="32">
        <f t="shared" si="13"/>
        <v>42.230082000000003</v>
      </c>
      <c r="AR48" s="32">
        <f t="shared" si="13"/>
        <v>42.230082000000003</v>
      </c>
      <c r="AS48" s="32">
        <f t="shared" si="13"/>
        <v>0</v>
      </c>
      <c r="AT48" s="32">
        <f t="shared" si="13"/>
        <v>126.69024600000002</v>
      </c>
      <c r="AU48" s="32">
        <f t="shared" si="13"/>
        <v>126.69024600000002</v>
      </c>
    </row>
    <row r="49" spans="1:47" x14ac:dyDescent="0.2">
      <c r="A49" s="25" t="s">
        <v>129</v>
      </c>
      <c r="B49" s="26" t="s">
        <v>130</v>
      </c>
      <c r="C49" s="26" t="s">
        <v>126</v>
      </c>
      <c r="D49" s="27" t="s">
        <v>28</v>
      </c>
      <c r="E49" s="28">
        <v>18</v>
      </c>
      <c r="F49" s="29">
        <v>29.9</v>
      </c>
      <c r="G49" s="30">
        <v>0</v>
      </c>
      <c r="H49" s="30">
        <f t="shared" si="0"/>
        <v>29.9</v>
      </c>
      <c r="I49" s="30">
        <f t="shared" si="1"/>
        <v>29.9</v>
      </c>
      <c r="J49" s="30">
        <f t="shared" si="2"/>
        <v>0</v>
      </c>
      <c r="K49" s="30">
        <f t="shared" si="3"/>
        <v>538.19999999999993</v>
      </c>
      <c r="L49" s="29">
        <f t="shared" si="4"/>
        <v>538.19999999999993</v>
      </c>
      <c r="M49" s="31">
        <f t="shared" si="15"/>
        <v>0</v>
      </c>
      <c r="N49" s="31">
        <f t="shared" si="15"/>
        <v>38.983620000000002</v>
      </c>
      <c r="O49" s="31">
        <f t="shared" si="15"/>
        <v>38.983620000000002</v>
      </c>
      <c r="P49" s="31">
        <f t="shared" si="15"/>
        <v>0</v>
      </c>
      <c r="Q49" s="31">
        <f t="shared" si="15"/>
        <v>701.70515999999998</v>
      </c>
      <c r="R49" s="31">
        <f t="shared" si="15"/>
        <v>701.70515999999998</v>
      </c>
      <c r="S49" s="99" t="s">
        <v>24</v>
      </c>
      <c r="T49" s="27" t="s">
        <v>28</v>
      </c>
      <c r="U49" s="28">
        <v>18</v>
      </c>
      <c r="V49" s="30">
        <v>32.549999999999997</v>
      </c>
      <c r="W49" s="30">
        <v>0</v>
      </c>
      <c r="X49" s="30">
        <v>32.549999999999997</v>
      </c>
      <c r="Y49" s="30">
        <f t="shared" si="6"/>
        <v>32.549999999999997</v>
      </c>
      <c r="Z49" s="30">
        <f t="shared" si="7"/>
        <v>0</v>
      </c>
      <c r="AA49" s="30">
        <f t="shared" si="8"/>
        <v>585.9</v>
      </c>
      <c r="AB49" s="29">
        <f t="shared" si="9"/>
        <v>585.9</v>
      </c>
      <c r="AC49" s="31">
        <f t="shared" si="16"/>
        <v>0</v>
      </c>
      <c r="AD49" s="31">
        <f t="shared" si="16"/>
        <v>42.438690000000001</v>
      </c>
      <c r="AE49" s="31">
        <f t="shared" si="16"/>
        <v>42.438690000000001</v>
      </c>
      <c r="AF49" s="31">
        <f t="shared" si="16"/>
        <v>0</v>
      </c>
      <c r="AG49" s="31">
        <f t="shared" si="16"/>
        <v>763.89642000000003</v>
      </c>
      <c r="AH49" s="31">
        <f t="shared" si="16"/>
        <v>763.89642000000003</v>
      </c>
      <c r="AI49" s="99" t="s">
        <v>29</v>
      </c>
      <c r="AJ49" s="32">
        <f t="shared" si="11"/>
        <v>0</v>
      </c>
      <c r="AK49" s="32">
        <f t="shared" si="14"/>
        <v>31.224999999999998</v>
      </c>
      <c r="AL49" s="32">
        <f t="shared" si="14"/>
        <v>31.224999999999998</v>
      </c>
      <c r="AM49" s="32">
        <f t="shared" si="13"/>
        <v>0</v>
      </c>
      <c r="AN49" s="32">
        <f t="shared" si="13"/>
        <v>562.04999999999995</v>
      </c>
      <c r="AO49" s="32">
        <f t="shared" si="13"/>
        <v>562.04999999999995</v>
      </c>
      <c r="AP49" s="32">
        <f t="shared" si="13"/>
        <v>0</v>
      </c>
      <c r="AQ49" s="32">
        <f t="shared" si="13"/>
        <v>40.711155000000005</v>
      </c>
      <c r="AR49" s="32">
        <f t="shared" si="13"/>
        <v>40.711155000000005</v>
      </c>
      <c r="AS49" s="32">
        <f t="shared" si="13"/>
        <v>0</v>
      </c>
      <c r="AT49" s="32">
        <f t="shared" si="13"/>
        <v>732.80079000000001</v>
      </c>
      <c r="AU49" s="32">
        <f t="shared" si="13"/>
        <v>732.80079000000001</v>
      </c>
    </row>
    <row r="50" spans="1:47" x14ac:dyDescent="0.2">
      <c r="A50" s="25" t="s">
        <v>131</v>
      </c>
      <c r="B50" s="26" t="s">
        <v>132</v>
      </c>
      <c r="C50" s="26" t="s">
        <v>133</v>
      </c>
      <c r="D50" s="27" t="s">
        <v>28</v>
      </c>
      <c r="E50" s="28">
        <v>5</v>
      </c>
      <c r="F50" s="29">
        <v>200</v>
      </c>
      <c r="G50" s="30">
        <v>0</v>
      </c>
      <c r="H50" s="30">
        <f t="shared" si="0"/>
        <v>200</v>
      </c>
      <c r="I50" s="30">
        <f t="shared" si="1"/>
        <v>200</v>
      </c>
      <c r="J50" s="30">
        <f t="shared" si="2"/>
        <v>0</v>
      </c>
      <c r="K50" s="30">
        <f t="shared" si="3"/>
        <v>1000</v>
      </c>
      <c r="L50" s="29">
        <f t="shared" si="4"/>
        <v>1000</v>
      </c>
      <c r="M50" s="31">
        <f t="shared" si="15"/>
        <v>0</v>
      </c>
      <c r="N50" s="31">
        <f t="shared" si="15"/>
        <v>260.76</v>
      </c>
      <c r="O50" s="31">
        <f t="shared" si="15"/>
        <v>260.76</v>
      </c>
      <c r="P50" s="31">
        <f t="shared" si="15"/>
        <v>0</v>
      </c>
      <c r="Q50" s="31">
        <f t="shared" si="15"/>
        <v>1303.8000000000002</v>
      </c>
      <c r="R50" s="31">
        <f t="shared" si="15"/>
        <v>1303.8000000000002</v>
      </c>
      <c r="S50" s="99" t="s">
        <v>24</v>
      </c>
      <c r="T50" s="27" t="s">
        <v>28</v>
      </c>
      <c r="U50" s="28">
        <v>5</v>
      </c>
      <c r="V50" s="30">
        <v>210</v>
      </c>
      <c r="W50" s="30">
        <v>0</v>
      </c>
      <c r="X50" s="30">
        <v>210</v>
      </c>
      <c r="Y50" s="30">
        <f t="shared" si="6"/>
        <v>210</v>
      </c>
      <c r="Z50" s="30">
        <f t="shared" si="7"/>
        <v>0</v>
      </c>
      <c r="AA50" s="30">
        <f t="shared" si="8"/>
        <v>1050</v>
      </c>
      <c r="AB50" s="29">
        <f t="shared" si="9"/>
        <v>1050</v>
      </c>
      <c r="AC50" s="31">
        <f t="shared" si="16"/>
        <v>0</v>
      </c>
      <c r="AD50" s="31">
        <f t="shared" si="16"/>
        <v>273.798</v>
      </c>
      <c r="AE50" s="31">
        <f t="shared" si="16"/>
        <v>273.798</v>
      </c>
      <c r="AF50" s="31">
        <f t="shared" si="16"/>
        <v>0</v>
      </c>
      <c r="AG50" s="31">
        <f t="shared" si="16"/>
        <v>1368.99</v>
      </c>
      <c r="AH50" s="31">
        <f t="shared" si="16"/>
        <v>1368.99</v>
      </c>
      <c r="AI50" s="99" t="s">
        <v>29</v>
      </c>
      <c r="AJ50" s="32">
        <f t="shared" si="11"/>
        <v>0</v>
      </c>
      <c r="AK50" s="32">
        <f t="shared" si="14"/>
        <v>205</v>
      </c>
      <c r="AL50" s="32">
        <f t="shared" si="14"/>
        <v>205</v>
      </c>
      <c r="AM50" s="32">
        <f t="shared" si="13"/>
        <v>0</v>
      </c>
      <c r="AN50" s="32">
        <f t="shared" si="13"/>
        <v>1025</v>
      </c>
      <c r="AO50" s="32">
        <f t="shared" si="13"/>
        <v>1025</v>
      </c>
      <c r="AP50" s="32">
        <f t="shared" si="13"/>
        <v>0</v>
      </c>
      <c r="AQ50" s="32">
        <f t="shared" si="13"/>
        <v>267.279</v>
      </c>
      <c r="AR50" s="32">
        <f t="shared" si="13"/>
        <v>267.279</v>
      </c>
      <c r="AS50" s="32">
        <f t="shared" si="13"/>
        <v>0</v>
      </c>
      <c r="AT50" s="32">
        <f t="shared" si="13"/>
        <v>1336.395</v>
      </c>
      <c r="AU50" s="32">
        <f t="shared" si="13"/>
        <v>1336.395</v>
      </c>
    </row>
    <row r="51" spans="1:47" x14ac:dyDescent="0.2">
      <c r="A51" s="25" t="s">
        <v>134</v>
      </c>
      <c r="B51" s="26" t="s">
        <v>135</v>
      </c>
      <c r="C51" s="26" t="s">
        <v>136</v>
      </c>
      <c r="D51" s="27" t="s">
        <v>28</v>
      </c>
      <c r="E51" s="28">
        <v>3</v>
      </c>
      <c r="F51" s="29">
        <v>100</v>
      </c>
      <c r="G51" s="30">
        <v>0</v>
      </c>
      <c r="H51" s="30">
        <f t="shared" si="0"/>
        <v>100</v>
      </c>
      <c r="I51" s="30">
        <f t="shared" si="1"/>
        <v>100</v>
      </c>
      <c r="J51" s="30">
        <f t="shared" si="2"/>
        <v>0</v>
      </c>
      <c r="K51" s="30">
        <f t="shared" si="3"/>
        <v>300</v>
      </c>
      <c r="L51" s="29">
        <f t="shared" si="4"/>
        <v>300</v>
      </c>
      <c r="M51" s="31">
        <f t="shared" si="15"/>
        <v>0</v>
      </c>
      <c r="N51" s="31">
        <f t="shared" si="15"/>
        <v>130.38</v>
      </c>
      <c r="O51" s="31">
        <f t="shared" si="15"/>
        <v>130.38</v>
      </c>
      <c r="P51" s="31">
        <f t="shared" si="15"/>
        <v>0</v>
      </c>
      <c r="Q51" s="31">
        <f t="shared" si="15"/>
        <v>391.14000000000004</v>
      </c>
      <c r="R51" s="31">
        <f t="shared" si="15"/>
        <v>391.14000000000004</v>
      </c>
      <c r="S51" s="99" t="s">
        <v>24</v>
      </c>
      <c r="T51" s="27" t="s">
        <v>28</v>
      </c>
      <c r="U51" s="28">
        <v>3</v>
      </c>
      <c r="V51" s="30">
        <v>100</v>
      </c>
      <c r="W51" s="30">
        <v>0</v>
      </c>
      <c r="X51" s="30">
        <v>100</v>
      </c>
      <c r="Y51" s="30">
        <f t="shared" si="6"/>
        <v>100</v>
      </c>
      <c r="Z51" s="30">
        <f t="shared" si="7"/>
        <v>0</v>
      </c>
      <c r="AA51" s="30">
        <f t="shared" si="8"/>
        <v>300</v>
      </c>
      <c r="AB51" s="29">
        <f t="shared" si="9"/>
        <v>300</v>
      </c>
      <c r="AC51" s="31">
        <f t="shared" si="16"/>
        <v>0</v>
      </c>
      <c r="AD51" s="31">
        <f t="shared" si="16"/>
        <v>130.38</v>
      </c>
      <c r="AE51" s="31">
        <f t="shared" si="16"/>
        <v>130.38</v>
      </c>
      <c r="AF51" s="31">
        <f t="shared" si="16"/>
        <v>0</v>
      </c>
      <c r="AG51" s="31">
        <f t="shared" si="16"/>
        <v>391.14000000000004</v>
      </c>
      <c r="AH51" s="31">
        <f t="shared" si="16"/>
        <v>391.14000000000004</v>
      </c>
      <c r="AI51" s="99" t="s">
        <v>29</v>
      </c>
      <c r="AJ51" s="32">
        <f t="shared" si="11"/>
        <v>0</v>
      </c>
      <c r="AK51" s="32">
        <f t="shared" si="14"/>
        <v>100</v>
      </c>
      <c r="AL51" s="32">
        <f t="shared" si="14"/>
        <v>100</v>
      </c>
      <c r="AM51" s="32">
        <f t="shared" si="13"/>
        <v>0</v>
      </c>
      <c r="AN51" s="32">
        <f t="shared" si="13"/>
        <v>300</v>
      </c>
      <c r="AO51" s="32">
        <f t="shared" si="13"/>
        <v>300</v>
      </c>
      <c r="AP51" s="32">
        <f t="shared" si="13"/>
        <v>0</v>
      </c>
      <c r="AQ51" s="32">
        <f t="shared" si="13"/>
        <v>130.38</v>
      </c>
      <c r="AR51" s="32">
        <f t="shared" si="13"/>
        <v>130.38</v>
      </c>
      <c r="AS51" s="32">
        <f t="shared" si="13"/>
        <v>0</v>
      </c>
      <c r="AT51" s="32">
        <f t="shared" si="13"/>
        <v>391.14000000000004</v>
      </c>
      <c r="AU51" s="32">
        <f t="shared" si="13"/>
        <v>391.14000000000004</v>
      </c>
    </row>
    <row r="52" spans="1:47" x14ac:dyDescent="0.2">
      <c r="A52" s="25" t="s">
        <v>137</v>
      </c>
      <c r="B52" s="33" t="s">
        <v>138</v>
      </c>
      <c r="C52" s="33" t="s">
        <v>139</v>
      </c>
      <c r="D52" s="27" t="s">
        <v>28</v>
      </c>
      <c r="E52" s="34">
        <v>10</v>
      </c>
      <c r="F52" s="29">
        <v>450</v>
      </c>
      <c r="G52" s="30">
        <v>0</v>
      </c>
      <c r="H52" s="30">
        <f t="shared" si="0"/>
        <v>450</v>
      </c>
      <c r="I52" s="30">
        <f t="shared" si="1"/>
        <v>450</v>
      </c>
      <c r="J52" s="30">
        <f t="shared" si="2"/>
        <v>0</v>
      </c>
      <c r="K52" s="30">
        <f t="shared" si="3"/>
        <v>4500</v>
      </c>
      <c r="L52" s="29">
        <f t="shared" si="4"/>
        <v>4500</v>
      </c>
      <c r="M52" s="31">
        <f t="shared" si="15"/>
        <v>0</v>
      </c>
      <c r="N52" s="31">
        <f t="shared" si="15"/>
        <v>586.71</v>
      </c>
      <c r="O52" s="31">
        <f t="shared" si="15"/>
        <v>586.71</v>
      </c>
      <c r="P52" s="31">
        <f t="shared" si="15"/>
        <v>0</v>
      </c>
      <c r="Q52" s="31">
        <f t="shared" si="15"/>
        <v>5867.1</v>
      </c>
      <c r="R52" s="31">
        <f t="shared" si="15"/>
        <v>5867.1</v>
      </c>
      <c r="S52" s="99" t="s">
        <v>24</v>
      </c>
      <c r="T52" s="27" t="s">
        <v>28</v>
      </c>
      <c r="U52" s="34">
        <v>10</v>
      </c>
      <c r="V52" s="30">
        <v>475</v>
      </c>
      <c r="W52" s="30">
        <v>0</v>
      </c>
      <c r="X52" s="30">
        <v>475</v>
      </c>
      <c r="Y52" s="30">
        <f t="shared" si="6"/>
        <v>475</v>
      </c>
      <c r="Z52" s="30">
        <f t="shared" si="7"/>
        <v>0</v>
      </c>
      <c r="AA52" s="30">
        <f t="shared" si="8"/>
        <v>4750</v>
      </c>
      <c r="AB52" s="29">
        <f t="shared" si="9"/>
        <v>4750</v>
      </c>
      <c r="AC52" s="31">
        <f t="shared" si="16"/>
        <v>0</v>
      </c>
      <c r="AD52" s="31">
        <f t="shared" si="16"/>
        <v>619.30500000000006</v>
      </c>
      <c r="AE52" s="31">
        <f t="shared" si="16"/>
        <v>619.30500000000006</v>
      </c>
      <c r="AF52" s="31">
        <f t="shared" si="16"/>
        <v>0</v>
      </c>
      <c r="AG52" s="31">
        <f t="shared" si="16"/>
        <v>6193.05</v>
      </c>
      <c r="AH52" s="31">
        <f t="shared" si="16"/>
        <v>6193.05</v>
      </c>
      <c r="AI52" s="99" t="s">
        <v>29</v>
      </c>
      <c r="AJ52" s="32">
        <f t="shared" si="11"/>
        <v>0</v>
      </c>
      <c r="AK52" s="32">
        <f t="shared" si="14"/>
        <v>462.5</v>
      </c>
      <c r="AL52" s="32">
        <f t="shared" si="14"/>
        <v>462.5</v>
      </c>
      <c r="AM52" s="32">
        <f t="shared" si="13"/>
        <v>0</v>
      </c>
      <c r="AN52" s="32">
        <f t="shared" si="13"/>
        <v>4625</v>
      </c>
      <c r="AO52" s="32">
        <f t="shared" si="13"/>
        <v>4625</v>
      </c>
      <c r="AP52" s="32">
        <f t="shared" si="13"/>
        <v>0</v>
      </c>
      <c r="AQ52" s="32">
        <f t="shared" si="13"/>
        <v>603.00750000000005</v>
      </c>
      <c r="AR52" s="32">
        <f t="shared" si="13"/>
        <v>603.00750000000005</v>
      </c>
      <c r="AS52" s="32">
        <f t="shared" si="13"/>
        <v>0</v>
      </c>
      <c r="AT52" s="32">
        <f t="shared" si="13"/>
        <v>6030.0750000000007</v>
      </c>
      <c r="AU52" s="32">
        <f t="shared" si="13"/>
        <v>6030.0750000000007</v>
      </c>
    </row>
    <row r="53" spans="1:47" x14ac:dyDescent="0.2">
      <c r="A53" s="25" t="s">
        <v>140</v>
      </c>
      <c r="B53" s="33" t="s">
        <v>141</v>
      </c>
      <c r="C53" s="33" t="s">
        <v>142</v>
      </c>
      <c r="D53" s="27" t="s">
        <v>28</v>
      </c>
      <c r="E53" s="34">
        <v>15</v>
      </c>
      <c r="F53" s="29">
        <v>8</v>
      </c>
      <c r="G53" s="30">
        <v>0</v>
      </c>
      <c r="H53" s="30">
        <f t="shared" si="0"/>
        <v>8</v>
      </c>
      <c r="I53" s="30">
        <f t="shared" si="1"/>
        <v>8</v>
      </c>
      <c r="J53" s="30">
        <f t="shared" si="2"/>
        <v>0</v>
      </c>
      <c r="K53" s="30">
        <f t="shared" si="3"/>
        <v>120</v>
      </c>
      <c r="L53" s="29">
        <f t="shared" si="4"/>
        <v>120</v>
      </c>
      <c r="M53" s="31">
        <f t="shared" si="15"/>
        <v>0</v>
      </c>
      <c r="N53" s="31">
        <f t="shared" si="15"/>
        <v>10.430400000000001</v>
      </c>
      <c r="O53" s="31">
        <f t="shared" si="15"/>
        <v>10.430400000000001</v>
      </c>
      <c r="P53" s="31">
        <f t="shared" si="15"/>
        <v>0</v>
      </c>
      <c r="Q53" s="31">
        <f t="shared" si="15"/>
        <v>156.45600000000002</v>
      </c>
      <c r="R53" s="31">
        <f t="shared" si="15"/>
        <v>156.45600000000002</v>
      </c>
      <c r="S53" s="99" t="s">
        <v>24</v>
      </c>
      <c r="T53" s="27" t="s">
        <v>28</v>
      </c>
      <c r="U53" s="34">
        <v>15</v>
      </c>
      <c r="V53" s="30">
        <v>8.56</v>
      </c>
      <c r="W53" s="30">
        <v>0</v>
      </c>
      <c r="X53" s="30">
        <v>8.56</v>
      </c>
      <c r="Y53" s="30">
        <f t="shared" si="6"/>
        <v>8.56</v>
      </c>
      <c r="Z53" s="30">
        <f t="shared" si="7"/>
        <v>0</v>
      </c>
      <c r="AA53" s="30">
        <f t="shared" si="8"/>
        <v>128.4</v>
      </c>
      <c r="AB53" s="29">
        <f t="shared" si="9"/>
        <v>128.4</v>
      </c>
      <c r="AC53" s="31">
        <f t="shared" si="16"/>
        <v>0</v>
      </c>
      <c r="AD53" s="31">
        <f t="shared" si="16"/>
        <v>11.160528000000001</v>
      </c>
      <c r="AE53" s="31">
        <f t="shared" si="16"/>
        <v>11.160528000000001</v>
      </c>
      <c r="AF53" s="31">
        <f t="shared" si="16"/>
        <v>0</v>
      </c>
      <c r="AG53" s="31">
        <f t="shared" si="16"/>
        <v>167.40792000000002</v>
      </c>
      <c r="AH53" s="31">
        <f t="shared" si="16"/>
        <v>167.40792000000002</v>
      </c>
      <c r="AI53" s="99" t="s">
        <v>29</v>
      </c>
      <c r="AJ53" s="32">
        <f t="shared" si="11"/>
        <v>0</v>
      </c>
      <c r="AK53" s="32">
        <f t="shared" si="14"/>
        <v>8.2800000000000011</v>
      </c>
      <c r="AL53" s="32">
        <f t="shared" si="14"/>
        <v>8.2800000000000011</v>
      </c>
      <c r="AM53" s="32">
        <f t="shared" si="13"/>
        <v>0</v>
      </c>
      <c r="AN53" s="32">
        <f t="shared" si="13"/>
        <v>124.2</v>
      </c>
      <c r="AO53" s="32">
        <f t="shared" si="13"/>
        <v>124.2</v>
      </c>
      <c r="AP53" s="32">
        <f t="shared" si="13"/>
        <v>0</v>
      </c>
      <c r="AQ53" s="32">
        <f t="shared" si="13"/>
        <v>10.795464000000001</v>
      </c>
      <c r="AR53" s="32">
        <f t="shared" si="13"/>
        <v>10.795464000000001</v>
      </c>
      <c r="AS53" s="32">
        <f t="shared" si="13"/>
        <v>0</v>
      </c>
      <c r="AT53" s="32">
        <f t="shared" si="13"/>
        <v>161.93196</v>
      </c>
      <c r="AU53" s="32">
        <f t="shared" si="13"/>
        <v>161.93196</v>
      </c>
    </row>
    <row r="54" spans="1:47" x14ac:dyDescent="0.2">
      <c r="A54" s="25" t="s">
        <v>143</v>
      </c>
      <c r="B54" s="33" t="s">
        <v>144</v>
      </c>
      <c r="C54" s="33" t="s">
        <v>145</v>
      </c>
      <c r="D54" s="27" t="s">
        <v>28</v>
      </c>
      <c r="E54" s="34">
        <v>48</v>
      </c>
      <c r="F54" s="29">
        <v>20.21</v>
      </c>
      <c r="G54" s="30">
        <v>0</v>
      </c>
      <c r="H54" s="30">
        <f t="shared" si="0"/>
        <v>20.21</v>
      </c>
      <c r="I54" s="30">
        <f t="shared" si="1"/>
        <v>20.21</v>
      </c>
      <c r="J54" s="30">
        <f t="shared" si="2"/>
        <v>0</v>
      </c>
      <c r="K54" s="30">
        <f t="shared" si="3"/>
        <v>970.08</v>
      </c>
      <c r="L54" s="29">
        <f t="shared" si="4"/>
        <v>970.08</v>
      </c>
      <c r="M54" s="31">
        <f t="shared" si="15"/>
        <v>0</v>
      </c>
      <c r="N54" s="31">
        <f t="shared" si="15"/>
        <v>26.349798000000003</v>
      </c>
      <c r="O54" s="31">
        <f t="shared" si="15"/>
        <v>26.349798000000003</v>
      </c>
      <c r="P54" s="31">
        <f t="shared" si="15"/>
        <v>0</v>
      </c>
      <c r="Q54" s="31">
        <f t="shared" si="15"/>
        <v>1264.7903040000001</v>
      </c>
      <c r="R54" s="31">
        <f t="shared" si="15"/>
        <v>1264.7903040000001</v>
      </c>
      <c r="S54" s="99" t="s">
        <v>24</v>
      </c>
      <c r="T54" s="27" t="s">
        <v>28</v>
      </c>
      <c r="U54" s="34">
        <v>48</v>
      </c>
      <c r="V54" s="30">
        <v>21.73</v>
      </c>
      <c r="W54" s="30">
        <v>0</v>
      </c>
      <c r="X54" s="30">
        <v>21.73</v>
      </c>
      <c r="Y54" s="30">
        <f t="shared" si="6"/>
        <v>21.73</v>
      </c>
      <c r="Z54" s="30">
        <f t="shared" si="7"/>
        <v>0</v>
      </c>
      <c r="AA54" s="30">
        <f t="shared" si="8"/>
        <v>1043.04</v>
      </c>
      <c r="AB54" s="29">
        <f t="shared" si="9"/>
        <v>1043.04</v>
      </c>
      <c r="AC54" s="31">
        <f t="shared" si="16"/>
        <v>0</v>
      </c>
      <c r="AD54" s="31">
        <f t="shared" si="16"/>
        <v>28.331574000000003</v>
      </c>
      <c r="AE54" s="31">
        <f t="shared" si="16"/>
        <v>28.331574000000003</v>
      </c>
      <c r="AF54" s="31">
        <f t="shared" si="16"/>
        <v>0</v>
      </c>
      <c r="AG54" s="31">
        <f t="shared" si="16"/>
        <v>1359.9155519999999</v>
      </c>
      <c r="AH54" s="31">
        <f t="shared" si="16"/>
        <v>1359.9155519999999</v>
      </c>
      <c r="AI54" s="99" t="s">
        <v>29</v>
      </c>
      <c r="AJ54" s="32">
        <f t="shared" si="11"/>
        <v>0</v>
      </c>
      <c r="AK54" s="32">
        <f t="shared" si="14"/>
        <v>20.97</v>
      </c>
      <c r="AL54" s="32">
        <f t="shared" si="14"/>
        <v>20.97</v>
      </c>
      <c r="AM54" s="32">
        <f t="shared" si="13"/>
        <v>0</v>
      </c>
      <c r="AN54" s="32">
        <f t="shared" si="13"/>
        <v>1006.56</v>
      </c>
      <c r="AO54" s="32">
        <f t="shared" si="13"/>
        <v>1006.56</v>
      </c>
      <c r="AP54" s="32">
        <f t="shared" si="13"/>
        <v>0</v>
      </c>
      <c r="AQ54" s="32">
        <f t="shared" si="13"/>
        <v>27.340686000000005</v>
      </c>
      <c r="AR54" s="32">
        <f t="shared" si="13"/>
        <v>27.340686000000005</v>
      </c>
      <c r="AS54" s="32">
        <f t="shared" si="13"/>
        <v>0</v>
      </c>
      <c r="AT54" s="32">
        <f t="shared" si="13"/>
        <v>1312.352928</v>
      </c>
      <c r="AU54" s="32">
        <f t="shared" si="13"/>
        <v>1312.352928</v>
      </c>
    </row>
    <row r="55" spans="1:47" x14ac:dyDescent="0.2">
      <c r="A55" s="25" t="s">
        <v>146</v>
      </c>
      <c r="B55" s="33" t="s">
        <v>147</v>
      </c>
      <c r="C55" s="33" t="s">
        <v>148</v>
      </c>
      <c r="D55" s="27" t="s">
        <v>28</v>
      </c>
      <c r="E55" s="34">
        <v>1</v>
      </c>
      <c r="F55" s="29">
        <v>3580</v>
      </c>
      <c r="G55" s="30">
        <v>0</v>
      </c>
      <c r="H55" s="30">
        <f t="shared" si="0"/>
        <v>3580</v>
      </c>
      <c r="I55" s="30">
        <f t="shared" si="1"/>
        <v>3580</v>
      </c>
      <c r="J55" s="30">
        <f t="shared" si="2"/>
        <v>0</v>
      </c>
      <c r="K55" s="30">
        <f t="shared" si="3"/>
        <v>3580</v>
      </c>
      <c r="L55" s="29">
        <f t="shared" si="4"/>
        <v>3580</v>
      </c>
      <c r="M55" s="31">
        <f t="shared" si="15"/>
        <v>0</v>
      </c>
      <c r="N55" s="31">
        <f t="shared" si="15"/>
        <v>4667.6040000000003</v>
      </c>
      <c r="O55" s="31">
        <f t="shared" si="15"/>
        <v>4667.6040000000003</v>
      </c>
      <c r="P55" s="31">
        <f t="shared" si="15"/>
        <v>0</v>
      </c>
      <c r="Q55" s="31">
        <f t="shared" si="15"/>
        <v>4667.6040000000003</v>
      </c>
      <c r="R55" s="31">
        <f t="shared" si="15"/>
        <v>4667.6040000000003</v>
      </c>
      <c r="S55" s="99" t="s">
        <v>24</v>
      </c>
      <c r="T55" s="27" t="s">
        <v>28</v>
      </c>
      <c r="U55" s="34">
        <v>1</v>
      </c>
      <c r="V55" s="30">
        <v>3724</v>
      </c>
      <c r="W55" s="30">
        <v>0</v>
      </c>
      <c r="X55" s="30">
        <v>3724</v>
      </c>
      <c r="Y55" s="30">
        <f t="shared" si="6"/>
        <v>3724</v>
      </c>
      <c r="Z55" s="30">
        <f t="shared" si="7"/>
        <v>0</v>
      </c>
      <c r="AA55" s="30">
        <f t="shared" si="8"/>
        <v>3724</v>
      </c>
      <c r="AB55" s="29">
        <f t="shared" si="9"/>
        <v>3724</v>
      </c>
      <c r="AC55" s="31">
        <f t="shared" si="16"/>
        <v>0</v>
      </c>
      <c r="AD55" s="31">
        <f t="shared" si="16"/>
        <v>4855.3512000000001</v>
      </c>
      <c r="AE55" s="31">
        <f t="shared" si="16"/>
        <v>4855.3512000000001</v>
      </c>
      <c r="AF55" s="31">
        <f t="shared" si="16"/>
        <v>0</v>
      </c>
      <c r="AG55" s="31">
        <f t="shared" si="16"/>
        <v>4855.3512000000001</v>
      </c>
      <c r="AH55" s="31">
        <f t="shared" si="16"/>
        <v>4855.3512000000001</v>
      </c>
      <c r="AI55" s="99" t="s">
        <v>29</v>
      </c>
      <c r="AJ55" s="32">
        <f t="shared" si="11"/>
        <v>0</v>
      </c>
      <c r="AK55" s="32">
        <f t="shared" si="14"/>
        <v>3652</v>
      </c>
      <c r="AL55" s="32">
        <f t="shared" si="14"/>
        <v>3652</v>
      </c>
      <c r="AM55" s="32">
        <f t="shared" si="13"/>
        <v>0</v>
      </c>
      <c r="AN55" s="32">
        <f t="shared" si="13"/>
        <v>3652</v>
      </c>
      <c r="AO55" s="32">
        <f t="shared" si="13"/>
        <v>3652</v>
      </c>
      <c r="AP55" s="32">
        <f t="shared" si="13"/>
        <v>0</v>
      </c>
      <c r="AQ55" s="32">
        <f t="shared" si="13"/>
        <v>4761.4776000000002</v>
      </c>
      <c r="AR55" s="32">
        <f t="shared" si="13"/>
        <v>4761.4776000000002</v>
      </c>
      <c r="AS55" s="32">
        <f t="shared" si="13"/>
        <v>0</v>
      </c>
      <c r="AT55" s="32">
        <f t="shared" si="13"/>
        <v>4761.4776000000002</v>
      </c>
      <c r="AU55" s="32">
        <f t="shared" si="13"/>
        <v>4761.4776000000002</v>
      </c>
    </row>
    <row r="56" spans="1:47" x14ac:dyDescent="0.2">
      <c r="A56" s="25" t="s">
        <v>149</v>
      </c>
      <c r="B56" s="33" t="s">
        <v>150</v>
      </c>
      <c r="C56" s="33" t="s">
        <v>151</v>
      </c>
      <c r="D56" s="27" t="s">
        <v>28</v>
      </c>
      <c r="E56" s="34">
        <v>1</v>
      </c>
      <c r="F56" s="29">
        <v>581</v>
      </c>
      <c r="G56" s="30">
        <v>0</v>
      </c>
      <c r="H56" s="30">
        <f t="shared" si="0"/>
        <v>581</v>
      </c>
      <c r="I56" s="30">
        <f t="shared" si="1"/>
        <v>581</v>
      </c>
      <c r="J56" s="30">
        <f t="shared" si="2"/>
        <v>0</v>
      </c>
      <c r="K56" s="30">
        <f t="shared" si="3"/>
        <v>581</v>
      </c>
      <c r="L56" s="29">
        <f t="shared" si="4"/>
        <v>581</v>
      </c>
      <c r="M56" s="31">
        <f t="shared" si="15"/>
        <v>0</v>
      </c>
      <c r="N56" s="31">
        <f t="shared" si="15"/>
        <v>757.50780000000009</v>
      </c>
      <c r="O56" s="31">
        <f t="shared" si="15"/>
        <v>757.50780000000009</v>
      </c>
      <c r="P56" s="31">
        <f t="shared" si="15"/>
        <v>0</v>
      </c>
      <c r="Q56" s="31">
        <f t="shared" si="15"/>
        <v>757.50780000000009</v>
      </c>
      <c r="R56" s="31">
        <f t="shared" si="15"/>
        <v>757.50780000000009</v>
      </c>
      <c r="S56" s="99" t="s">
        <v>24</v>
      </c>
      <c r="T56" s="27" t="s">
        <v>28</v>
      </c>
      <c r="U56" s="34">
        <v>1</v>
      </c>
      <c r="V56" s="30">
        <v>609</v>
      </c>
      <c r="W56" s="30">
        <v>0</v>
      </c>
      <c r="X56" s="30">
        <v>609</v>
      </c>
      <c r="Y56" s="30">
        <f t="shared" si="6"/>
        <v>609</v>
      </c>
      <c r="Z56" s="30">
        <f t="shared" si="7"/>
        <v>0</v>
      </c>
      <c r="AA56" s="30">
        <f t="shared" si="8"/>
        <v>609</v>
      </c>
      <c r="AB56" s="29">
        <f t="shared" si="9"/>
        <v>609</v>
      </c>
      <c r="AC56" s="31">
        <f t="shared" si="16"/>
        <v>0</v>
      </c>
      <c r="AD56" s="31">
        <f t="shared" si="16"/>
        <v>794.01420000000007</v>
      </c>
      <c r="AE56" s="31">
        <f t="shared" si="16"/>
        <v>794.01420000000007</v>
      </c>
      <c r="AF56" s="31">
        <f t="shared" si="16"/>
        <v>0</v>
      </c>
      <c r="AG56" s="31">
        <f t="shared" si="16"/>
        <v>794.01420000000007</v>
      </c>
      <c r="AH56" s="31">
        <f t="shared" si="16"/>
        <v>794.01420000000007</v>
      </c>
      <c r="AI56" s="99" t="s">
        <v>29</v>
      </c>
      <c r="AJ56" s="32">
        <f t="shared" si="11"/>
        <v>0</v>
      </c>
      <c r="AK56" s="32">
        <f t="shared" si="14"/>
        <v>595</v>
      </c>
      <c r="AL56" s="32">
        <f t="shared" si="14"/>
        <v>595</v>
      </c>
      <c r="AM56" s="32">
        <f t="shared" si="13"/>
        <v>0</v>
      </c>
      <c r="AN56" s="32">
        <f t="shared" si="13"/>
        <v>595</v>
      </c>
      <c r="AO56" s="32">
        <f t="shared" si="13"/>
        <v>595</v>
      </c>
      <c r="AP56" s="32">
        <f t="shared" si="13"/>
        <v>0</v>
      </c>
      <c r="AQ56" s="32">
        <f t="shared" si="13"/>
        <v>775.76100000000008</v>
      </c>
      <c r="AR56" s="32">
        <f t="shared" si="13"/>
        <v>775.76100000000008</v>
      </c>
      <c r="AS56" s="32">
        <f t="shared" si="13"/>
        <v>0</v>
      </c>
      <c r="AT56" s="32">
        <f t="shared" si="13"/>
        <v>775.76100000000008</v>
      </c>
      <c r="AU56" s="32">
        <f t="shared" si="13"/>
        <v>775.76100000000008</v>
      </c>
    </row>
    <row r="57" spans="1:47" x14ac:dyDescent="0.2">
      <c r="A57" s="25" t="s">
        <v>152</v>
      </c>
      <c r="B57" s="33" t="s">
        <v>153</v>
      </c>
      <c r="C57" s="33" t="s">
        <v>154</v>
      </c>
      <c r="D57" s="27" t="s">
        <v>28</v>
      </c>
      <c r="E57" s="34">
        <v>5</v>
      </c>
      <c r="F57" s="29">
        <v>2127</v>
      </c>
      <c r="G57" s="30">
        <v>0</v>
      </c>
      <c r="H57" s="30">
        <f t="shared" si="0"/>
        <v>2127</v>
      </c>
      <c r="I57" s="30">
        <f t="shared" si="1"/>
        <v>2127</v>
      </c>
      <c r="J57" s="30">
        <f t="shared" si="2"/>
        <v>0</v>
      </c>
      <c r="K57" s="30">
        <f t="shared" si="3"/>
        <v>10635</v>
      </c>
      <c r="L57" s="29">
        <f t="shared" si="4"/>
        <v>10635</v>
      </c>
      <c r="M57" s="31">
        <f t="shared" si="15"/>
        <v>0</v>
      </c>
      <c r="N57" s="31">
        <f t="shared" si="15"/>
        <v>2773.1826000000001</v>
      </c>
      <c r="O57" s="31">
        <f t="shared" si="15"/>
        <v>2773.1826000000001</v>
      </c>
      <c r="P57" s="31">
        <f t="shared" si="15"/>
        <v>0</v>
      </c>
      <c r="Q57" s="31">
        <f t="shared" si="15"/>
        <v>13865.913</v>
      </c>
      <c r="R57" s="31">
        <f t="shared" si="15"/>
        <v>13865.913</v>
      </c>
      <c r="S57" s="99" t="s">
        <v>24</v>
      </c>
      <c r="T57" s="27" t="s">
        <v>28</v>
      </c>
      <c r="U57" s="34">
        <v>5</v>
      </c>
      <c r="V57" s="30">
        <v>2055</v>
      </c>
      <c r="W57" s="30">
        <v>0</v>
      </c>
      <c r="X57" s="30">
        <v>2055</v>
      </c>
      <c r="Y57" s="30">
        <f t="shared" si="6"/>
        <v>2055</v>
      </c>
      <c r="Z57" s="30">
        <f t="shared" si="7"/>
        <v>0</v>
      </c>
      <c r="AA57" s="30">
        <f t="shared" si="8"/>
        <v>10275</v>
      </c>
      <c r="AB57" s="29">
        <f t="shared" si="9"/>
        <v>10275</v>
      </c>
      <c r="AC57" s="31">
        <f t="shared" si="16"/>
        <v>0</v>
      </c>
      <c r="AD57" s="31">
        <f t="shared" si="16"/>
        <v>2679.3090000000002</v>
      </c>
      <c r="AE57" s="31">
        <f t="shared" si="16"/>
        <v>2679.3090000000002</v>
      </c>
      <c r="AF57" s="31">
        <f t="shared" si="16"/>
        <v>0</v>
      </c>
      <c r="AG57" s="31">
        <f t="shared" si="16"/>
        <v>13396.545</v>
      </c>
      <c r="AH57" s="31">
        <f t="shared" si="16"/>
        <v>13396.545</v>
      </c>
      <c r="AI57" s="99" t="s">
        <v>29</v>
      </c>
      <c r="AJ57" s="32">
        <f t="shared" si="11"/>
        <v>0</v>
      </c>
      <c r="AK57" s="32">
        <f t="shared" si="14"/>
        <v>2091</v>
      </c>
      <c r="AL57" s="32">
        <f t="shared" si="14"/>
        <v>2091</v>
      </c>
      <c r="AM57" s="32">
        <f t="shared" si="13"/>
        <v>0</v>
      </c>
      <c r="AN57" s="32">
        <f t="shared" si="13"/>
        <v>10455</v>
      </c>
      <c r="AO57" s="32">
        <f t="shared" si="13"/>
        <v>10455</v>
      </c>
      <c r="AP57" s="32">
        <f t="shared" si="13"/>
        <v>0</v>
      </c>
      <c r="AQ57" s="32">
        <f t="shared" si="13"/>
        <v>2726.2458000000001</v>
      </c>
      <c r="AR57" s="32">
        <f t="shared" si="13"/>
        <v>2726.2458000000001</v>
      </c>
      <c r="AS57" s="32">
        <f t="shared" si="13"/>
        <v>0</v>
      </c>
      <c r="AT57" s="32">
        <f t="shared" si="13"/>
        <v>13631.228999999999</v>
      </c>
      <c r="AU57" s="32">
        <f t="shared" si="13"/>
        <v>13631.228999999999</v>
      </c>
    </row>
    <row r="58" spans="1:47" x14ac:dyDescent="0.2">
      <c r="A58" s="25" t="s">
        <v>155</v>
      </c>
      <c r="B58" s="33" t="s">
        <v>156</v>
      </c>
      <c r="C58" s="33" t="s">
        <v>157</v>
      </c>
      <c r="D58" s="27" t="s">
        <v>28</v>
      </c>
      <c r="E58" s="34">
        <v>3</v>
      </c>
      <c r="F58" s="29">
        <v>1282</v>
      </c>
      <c r="G58" s="30">
        <v>0</v>
      </c>
      <c r="H58" s="30">
        <f t="shared" si="0"/>
        <v>1282</v>
      </c>
      <c r="I58" s="30">
        <f t="shared" si="1"/>
        <v>1282</v>
      </c>
      <c r="J58" s="30">
        <f t="shared" si="2"/>
        <v>0</v>
      </c>
      <c r="K58" s="30">
        <f t="shared" si="3"/>
        <v>3846</v>
      </c>
      <c r="L58" s="29">
        <f t="shared" si="4"/>
        <v>3846</v>
      </c>
      <c r="M58" s="31">
        <f t="shared" si="15"/>
        <v>0</v>
      </c>
      <c r="N58" s="31">
        <f t="shared" si="15"/>
        <v>1671.4716000000001</v>
      </c>
      <c r="O58" s="31">
        <f t="shared" si="15"/>
        <v>1671.4716000000001</v>
      </c>
      <c r="P58" s="31">
        <f t="shared" si="15"/>
        <v>0</v>
      </c>
      <c r="Q58" s="31">
        <f t="shared" si="15"/>
        <v>5014.4148000000005</v>
      </c>
      <c r="R58" s="31">
        <f t="shared" si="15"/>
        <v>5014.4148000000005</v>
      </c>
      <c r="S58" s="99" t="s">
        <v>24</v>
      </c>
      <c r="T58" s="27" t="s">
        <v>28</v>
      </c>
      <c r="U58" s="34">
        <v>3</v>
      </c>
      <c r="V58" s="30">
        <v>1341</v>
      </c>
      <c r="W58" s="30">
        <v>0</v>
      </c>
      <c r="X58" s="30">
        <v>1341</v>
      </c>
      <c r="Y58" s="30">
        <f t="shared" si="6"/>
        <v>1341</v>
      </c>
      <c r="Z58" s="30">
        <f t="shared" si="7"/>
        <v>0</v>
      </c>
      <c r="AA58" s="30">
        <f t="shared" si="8"/>
        <v>4023</v>
      </c>
      <c r="AB58" s="29">
        <f t="shared" si="9"/>
        <v>4023</v>
      </c>
      <c r="AC58" s="31">
        <f t="shared" si="16"/>
        <v>0</v>
      </c>
      <c r="AD58" s="31">
        <f t="shared" si="16"/>
        <v>1748.3958</v>
      </c>
      <c r="AE58" s="31">
        <f t="shared" si="16"/>
        <v>1748.3958</v>
      </c>
      <c r="AF58" s="31">
        <f t="shared" si="16"/>
        <v>0</v>
      </c>
      <c r="AG58" s="31">
        <f t="shared" si="16"/>
        <v>5245.1874000000007</v>
      </c>
      <c r="AH58" s="31">
        <f t="shared" si="16"/>
        <v>5245.1874000000007</v>
      </c>
      <c r="AI58" s="99" t="s">
        <v>29</v>
      </c>
      <c r="AJ58" s="32">
        <f t="shared" si="11"/>
        <v>0</v>
      </c>
      <c r="AK58" s="32">
        <f t="shared" si="14"/>
        <v>1311.5</v>
      </c>
      <c r="AL58" s="32">
        <f t="shared" si="14"/>
        <v>1311.5</v>
      </c>
      <c r="AM58" s="32">
        <f t="shared" si="13"/>
        <v>0</v>
      </c>
      <c r="AN58" s="32">
        <f t="shared" si="13"/>
        <v>3934.5</v>
      </c>
      <c r="AO58" s="32">
        <f t="shared" si="13"/>
        <v>3934.5</v>
      </c>
      <c r="AP58" s="32">
        <f t="shared" si="13"/>
        <v>0</v>
      </c>
      <c r="AQ58" s="32">
        <f t="shared" si="13"/>
        <v>1709.9337</v>
      </c>
      <c r="AR58" s="32">
        <f t="shared" si="13"/>
        <v>1709.9337</v>
      </c>
      <c r="AS58" s="32">
        <f t="shared" si="13"/>
        <v>0</v>
      </c>
      <c r="AT58" s="32">
        <f t="shared" si="13"/>
        <v>5129.8011000000006</v>
      </c>
      <c r="AU58" s="32">
        <f t="shared" si="13"/>
        <v>5129.8011000000006</v>
      </c>
    </row>
    <row r="59" spans="1:47" x14ac:dyDescent="0.2">
      <c r="A59" s="25" t="s">
        <v>158</v>
      </c>
      <c r="B59" s="33" t="s">
        <v>159</v>
      </c>
      <c r="C59" s="33" t="s">
        <v>160</v>
      </c>
      <c r="D59" s="27" t="s">
        <v>28</v>
      </c>
      <c r="E59" s="34">
        <v>9</v>
      </c>
      <c r="F59" s="29">
        <v>250</v>
      </c>
      <c r="G59" s="30">
        <v>0</v>
      </c>
      <c r="H59" s="30">
        <f t="shared" si="0"/>
        <v>250</v>
      </c>
      <c r="I59" s="30">
        <f t="shared" si="1"/>
        <v>250</v>
      </c>
      <c r="J59" s="30">
        <f t="shared" si="2"/>
        <v>0</v>
      </c>
      <c r="K59" s="30">
        <f t="shared" si="3"/>
        <v>2250</v>
      </c>
      <c r="L59" s="29">
        <f t="shared" si="4"/>
        <v>2250</v>
      </c>
      <c r="M59" s="31">
        <f t="shared" si="15"/>
        <v>0</v>
      </c>
      <c r="N59" s="31">
        <f t="shared" si="15"/>
        <v>325.95000000000005</v>
      </c>
      <c r="O59" s="31">
        <f t="shared" si="15"/>
        <v>325.95000000000005</v>
      </c>
      <c r="P59" s="31">
        <f t="shared" si="15"/>
        <v>0</v>
      </c>
      <c r="Q59" s="31">
        <f t="shared" si="15"/>
        <v>2933.55</v>
      </c>
      <c r="R59" s="31">
        <f t="shared" si="15"/>
        <v>2933.55</v>
      </c>
      <c r="S59" s="99" t="s">
        <v>24</v>
      </c>
      <c r="T59" s="27" t="s">
        <v>28</v>
      </c>
      <c r="U59" s="34">
        <v>9</v>
      </c>
      <c r="V59" s="30">
        <v>262</v>
      </c>
      <c r="W59" s="30">
        <v>0</v>
      </c>
      <c r="X59" s="30">
        <v>262</v>
      </c>
      <c r="Y59" s="30">
        <f t="shared" si="6"/>
        <v>262</v>
      </c>
      <c r="Z59" s="30">
        <f t="shared" si="7"/>
        <v>0</v>
      </c>
      <c r="AA59" s="30">
        <f t="shared" si="8"/>
        <v>2358</v>
      </c>
      <c r="AB59" s="29">
        <f t="shared" si="9"/>
        <v>2358</v>
      </c>
      <c r="AC59" s="31">
        <f t="shared" si="16"/>
        <v>0</v>
      </c>
      <c r="AD59" s="31">
        <f t="shared" si="16"/>
        <v>341.59559999999999</v>
      </c>
      <c r="AE59" s="31">
        <f t="shared" si="16"/>
        <v>341.59559999999999</v>
      </c>
      <c r="AF59" s="31">
        <f t="shared" si="16"/>
        <v>0</v>
      </c>
      <c r="AG59" s="31">
        <f t="shared" si="16"/>
        <v>3074.3604</v>
      </c>
      <c r="AH59" s="31">
        <f t="shared" si="16"/>
        <v>3074.3604</v>
      </c>
      <c r="AI59" s="99" t="s">
        <v>29</v>
      </c>
      <c r="AJ59" s="32">
        <f t="shared" si="11"/>
        <v>0</v>
      </c>
      <c r="AK59" s="32">
        <f t="shared" si="14"/>
        <v>256</v>
      </c>
      <c r="AL59" s="32">
        <f t="shared" si="14"/>
        <v>256</v>
      </c>
      <c r="AM59" s="32">
        <f t="shared" si="13"/>
        <v>0</v>
      </c>
      <c r="AN59" s="32">
        <f t="shared" si="13"/>
        <v>2304</v>
      </c>
      <c r="AO59" s="32">
        <f t="shared" si="13"/>
        <v>2304</v>
      </c>
      <c r="AP59" s="32">
        <f t="shared" ref="AP59:AU90" si="17">AVERAGE(M59,AC59)</f>
        <v>0</v>
      </c>
      <c r="AQ59" s="32">
        <f t="shared" si="17"/>
        <v>333.77280000000002</v>
      </c>
      <c r="AR59" s="32">
        <f t="shared" si="17"/>
        <v>333.77280000000002</v>
      </c>
      <c r="AS59" s="32">
        <f t="shared" si="17"/>
        <v>0</v>
      </c>
      <c r="AT59" s="32">
        <f t="shared" si="17"/>
        <v>3003.9552000000003</v>
      </c>
      <c r="AU59" s="32">
        <f t="shared" si="17"/>
        <v>3003.9552000000003</v>
      </c>
    </row>
    <row r="60" spans="1:47" x14ac:dyDescent="0.2">
      <c r="A60" s="25" t="s">
        <v>161</v>
      </c>
      <c r="B60" s="33" t="s">
        <v>162</v>
      </c>
      <c r="C60" s="33" t="s">
        <v>151</v>
      </c>
      <c r="D60" s="27" t="s">
        <v>28</v>
      </c>
      <c r="E60" s="34">
        <v>2</v>
      </c>
      <c r="F60" s="29">
        <v>212</v>
      </c>
      <c r="G60" s="30">
        <v>0</v>
      </c>
      <c r="H60" s="30">
        <f t="shared" si="0"/>
        <v>212</v>
      </c>
      <c r="I60" s="30">
        <f t="shared" si="1"/>
        <v>212</v>
      </c>
      <c r="J60" s="30">
        <f t="shared" si="2"/>
        <v>0</v>
      </c>
      <c r="K60" s="30">
        <f t="shared" si="3"/>
        <v>424</v>
      </c>
      <c r="L60" s="29">
        <f t="shared" si="4"/>
        <v>424</v>
      </c>
      <c r="M60" s="31">
        <f t="shared" si="15"/>
        <v>0</v>
      </c>
      <c r="N60" s="31">
        <f t="shared" si="15"/>
        <v>276.40559999999999</v>
      </c>
      <c r="O60" s="31">
        <f t="shared" si="15"/>
        <v>276.40559999999999</v>
      </c>
      <c r="P60" s="31">
        <f t="shared" si="15"/>
        <v>0</v>
      </c>
      <c r="Q60" s="31">
        <f t="shared" si="15"/>
        <v>552.81119999999999</v>
      </c>
      <c r="R60" s="31">
        <f t="shared" si="15"/>
        <v>552.81119999999999</v>
      </c>
      <c r="S60" s="99" t="s">
        <v>24</v>
      </c>
      <c r="T60" s="27" t="s">
        <v>28</v>
      </c>
      <c r="U60" s="34">
        <v>2</v>
      </c>
      <c r="V60" s="30">
        <v>224</v>
      </c>
      <c r="W60" s="30">
        <v>0</v>
      </c>
      <c r="X60" s="30">
        <v>224</v>
      </c>
      <c r="Y60" s="30">
        <f t="shared" si="6"/>
        <v>224</v>
      </c>
      <c r="Z60" s="30">
        <f t="shared" si="7"/>
        <v>0</v>
      </c>
      <c r="AA60" s="30">
        <f t="shared" si="8"/>
        <v>448</v>
      </c>
      <c r="AB60" s="29">
        <f t="shared" si="9"/>
        <v>448</v>
      </c>
      <c r="AC60" s="31">
        <f t="shared" si="16"/>
        <v>0</v>
      </c>
      <c r="AD60" s="31">
        <f t="shared" si="16"/>
        <v>292.05119999999999</v>
      </c>
      <c r="AE60" s="31">
        <f t="shared" si="16"/>
        <v>292.05119999999999</v>
      </c>
      <c r="AF60" s="31">
        <f t="shared" si="16"/>
        <v>0</v>
      </c>
      <c r="AG60" s="31">
        <f t="shared" si="16"/>
        <v>584.10239999999999</v>
      </c>
      <c r="AH60" s="31">
        <f t="shared" si="16"/>
        <v>584.10239999999999</v>
      </c>
      <c r="AI60" s="99" t="s">
        <v>29</v>
      </c>
      <c r="AJ60" s="32">
        <f t="shared" si="11"/>
        <v>0</v>
      </c>
      <c r="AK60" s="32">
        <f t="shared" si="14"/>
        <v>218</v>
      </c>
      <c r="AL60" s="32">
        <f t="shared" si="14"/>
        <v>218</v>
      </c>
      <c r="AM60" s="32">
        <f t="shared" si="14"/>
        <v>0</v>
      </c>
      <c r="AN60" s="32">
        <f t="shared" si="14"/>
        <v>436</v>
      </c>
      <c r="AO60" s="32">
        <f t="shared" si="14"/>
        <v>436</v>
      </c>
      <c r="AP60" s="32">
        <f t="shared" si="17"/>
        <v>0</v>
      </c>
      <c r="AQ60" s="32">
        <f t="shared" si="17"/>
        <v>284.22839999999997</v>
      </c>
      <c r="AR60" s="32">
        <f t="shared" si="17"/>
        <v>284.22839999999997</v>
      </c>
      <c r="AS60" s="32">
        <f t="shared" si="17"/>
        <v>0</v>
      </c>
      <c r="AT60" s="32">
        <f t="shared" si="17"/>
        <v>568.45679999999993</v>
      </c>
      <c r="AU60" s="32">
        <f t="shared" si="17"/>
        <v>568.45679999999993</v>
      </c>
    </row>
    <row r="61" spans="1:47" x14ac:dyDescent="0.2">
      <c r="A61" s="25" t="s">
        <v>163</v>
      </c>
      <c r="B61" s="33" t="s">
        <v>164</v>
      </c>
      <c r="C61" s="33" t="s">
        <v>165</v>
      </c>
      <c r="D61" s="27" t="s">
        <v>28</v>
      </c>
      <c r="E61" s="34">
        <v>1</v>
      </c>
      <c r="F61" s="29">
        <v>2123</v>
      </c>
      <c r="G61" s="30">
        <v>0</v>
      </c>
      <c r="H61" s="30">
        <f t="shared" si="0"/>
        <v>2123</v>
      </c>
      <c r="I61" s="30">
        <f t="shared" si="1"/>
        <v>2123</v>
      </c>
      <c r="J61" s="30">
        <f t="shared" si="2"/>
        <v>0</v>
      </c>
      <c r="K61" s="30">
        <f t="shared" si="3"/>
        <v>2123</v>
      </c>
      <c r="L61" s="29">
        <f t="shared" si="4"/>
        <v>2123</v>
      </c>
      <c r="M61" s="31">
        <f t="shared" si="15"/>
        <v>0</v>
      </c>
      <c r="N61" s="31">
        <f t="shared" si="15"/>
        <v>2767.9674</v>
      </c>
      <c r="O61" s="31">
        <f t="shared" si="15"/>
        <v>2767.9674</v>
      </c>
      <c r="P61" s="31">
        <f t="shared" si="15"/>
        <v>0</v>
      </c>
      <c r="Q61" s="31">
        <f t="shared" si="15"/>
        <v>2767.9674</v>
      </c>
      <c r="R61" s="31">
        <f t="shared" si="15"/>
        <v>2767.9674</v>
      </c>
      <c r="S61" s="99" t="s">
        <v>24</v>
      </c>
      <c r="T61" s="27" t="s">
        <v>28</v>
      </c>
      <c r="U61" s="34">
        <v>1</v>
      </c>
      <c r="V61" s="30">
        <v>2180</v>
      </c>
      <c r="W61" s="30">
        <v>0</v>
      </c>
      <c r="X61" s="30">
        <v>2180</v>
      </c>
      <c r="Y61" s="30">
        <f t="shared" si="6"/>
        <v>2180</v>
      </c>
      <c r="Z61" s="30">
        <f t="shared" si="7"/>
        <v>0</v>
      </c>
      <c r="AA61" s="30">
        <f t="shared" si="8"/>
        <v>2180</v>
      </c>
      <c r="AB61" s="29">
        <f t="shared" si="9"/>
        <v>2180</v>
      </c>
      <c r="AC61" s="31">
        <f t="shared" si="16"/>
        <v>0</v>
      </c>
      <c r="AD61" s="31">
        <f t="shared" si="16"/>
        <v>2842.2840000000001</v>
      </c>
      <c r="AE61" s="31">
        <f t="shared" si="16"/>
        <v>2842.2840000000001</v>
      </c>
      <c r="AF61" s="31">
        <f t="shared" si="16"/>
        <v>0</v>
      </c>
      <c r="AG61" s="31">
        <f t="shared" si="16"/>
        <v>2842.2840000000001</v>
      </c>
      <c r="AH61" s="31">
        <f t="shared" si="16"/>
        <v>2842.2840000000001</v>
      </c>
      <c r="AI61" s="99" t="s">
        <v>29</v>
      </c>
      <c r="AJ61" s="32">
        <f t="shared" si="11"/>
        <v>0</v>
      </c>
      <c r="AK61" s="32">
        <f t="shared" si="14"/>
        <v>2151.5</v>
      </c>
      <c r="AL61" s="32">
        <f t="shared" si="14"/>
        <v>2151.5</v>
      </c>
      <c r="AM61" s="32">
        <f t="shared" si="14"/>
        <v>0</v>
      </c>
      <c r="AN61" s="32">
        <f t="shared" si="14"/>
        <v>2151.5</v>
      </c>
      <c r="AO61" s="32">
        <f t="shared" si="14"/>
        <v>2151.5</v>
      </c>
      <c r="AP61" s="32">
        <f t="shared" si="17"/>
        <v>0</v>
      </c>
      <c r="AQ61" s="32">
        <f t="shared" si="17"/>
        <v>2805.1257000000001</v>
      </c>
      <c r="AR61" s="32">
        <f t="shared" si="17"/>
        <v>2805.1257000000001</v>
      </c>
      <c r="AS61" s="32">
        <f t="shared" si="17"/>
        <v>0</v>
      </c>
      <c r="AT61" s="32">
        <f t="shared" si="17"/>
        <v>2805.1257000000001</v>
      </c>
      <c r="AU61" s="32">
        <f t="shared" si="17"/>
        <v>2805.1257000000001</v>
      </c>
    </row>
    <row r="62" spans="1:47" x14ac:dyDescent="0.2">
      <c r="A62" s="25" t="s">
        <v>166</v>
      </c>
      <c r="B62" s="33" t="s">
        <v>167</v>
      </c>
      <c r="C62" s="33" t="s">
        <v>168</v>
      </c>
      <c r="D62" s="27" t="s">
        <v>28</v>
      </c>
      <c r="E62" s="34">
        <v>1</v>
      </c>
      <c r="F62" s="29">
        <v>999</v>
      </c>
      <c r="G62" s="30">
        <v>0</v>
      </c>
      <c r="H62" s="30">
        <f t="shared" si="0"/>
        <v>999</v>
      </c>
      <c r="I62" s="30">
        <f t="shared" si="1"/>
        <v>999</v>
      </c>
      <c r="J62" s="30">
        <f t="shared" si="2"/>
        <v>0</v>
      </c>
      <c r="K62" s="30">
        <f t="shared" si="3"/>
        <v>999</v>
      </c>
      <c r="L62" s="29">
        <f t="shared" si="4"/>
        <v>999</v>
      </c>
      <c r="M62" s="31">
        <f t="shared" si="15"/>
        <v>0</v>
      </c>
      <c r="N62" s="31">
        <f t="shared" si="15"/>
        <v>1302.4962</v>
      </c>
      <c r="O62" s="31">
        <f t="shared" si="15"/>
        <v>1302.4962</v>
      </c>
      <c r="P62" s="31">
        <f t="shared" si="15"/>
        <v>0</v>
      </c>
      <c r="Q62" s="31">
        <f t="shared" si="15"/>
        <v>1302.4962</v>
      </c>
      <c r="R62" s="31">
        <f t="shared" si="15"/>
        <v>1302.4962</v>
      </c>
      <c r="S62" s="99" t="s">
        <v>24</v>
      </c>
      <c r="T62" s="27" t="s">
        <v>28</v>
      </c>
      <c r="U62" s="34">
        <v>1</v>
      </c>
      <c r="V62" s="30">
        <v>1048</v>
      </c>
      <c r="W62" s="30">
        <v>0</v>
      </c>
      <c r="X62" s="30">
        <v>1048</v>
      </c>
      <c r="Y62" s="30">
        <f t="shared" si="6"/>
        <v>1048</v>
      </c>
      <c r="Z62" s="30">
        <f t="shared" si="7"/>
        <v>0</v>
      </c>
      <c r="AA62" s="30">
        <f t="shared" si="8"/>
        <v>1048</v>
      </c>
      <c r="AB62" s="29">
        <f t="shared" si="9"/>
        <v>1048</v>
      </c>
      <c r="AC62" s="31">
        <f t="shared" si="16"/>
        <v>0</v>
      </c>
      <c r="AD62" s="31">
        <f t="shared" si="16"/>
        <v>1366.3824</v>
      </c>
      <c r="AE62" s="31">
        <f t="shared" si="16"/>
        <v>1366.3824</v>
      </c>
      <c r="AF62" s="31">
        <f t="shared" si="16"/>
        <v>0</v>
      </c>
      <c r="AG62" s="31">
        <f t="shared" si="16"/>
        <v>1366.3824</v>
      </c>
      <c r="AH62" s="31">
        <f t="shared" si="16"/>
        <v>1366.3824</v>
      </c>
      <c r="AI62" s="99" t="s">
        <v>29</v>
      </c>
      <c r="AJ62" s="32">
        <f t="shared" si="11"/>
        <v>0</v>
      </c>
      <c r="AK62" s="32">
        <f t="shared" si="14"/>
        <v>1023.5</v>
      </c>
      <c r="AL62" s="32">
        <f t="shared" si="14"/>
        <v>1023.5</v>
      </c>
      <c r="AM62" s="32">
        <f t="shared" si="14"/>
        <v>0</v>
      </c>
      <c r="AN62" s="32">
        <f t="shared" si="14"/>
        <v>1023.5</v>
      </c>
      <c r="AO62" s="32">
        <f t="shared" si="14"/>
        <v>1023.5</v>
      </c>
      <c r="AP62" s="32">
        <f t="shared" si="17"/>
        <v>0</v>
      </c>
      <c r="AQ62" s="32">
        <f t="shared" si="17"/>
        <v>1334.4393</v>
      </c>
      <c r="AR62" s="32">
        <f t="shared" si="17"/>
        <v>1334.4393</v>
      </c>
      <c r="AS62" s="32">
        <f t="shared" si="17"/>
        <v>0</v>
      </c>
      <c r="AT62" s="32">
        <f t="shared" si="17"/>
        <v>1334.4393</v>
      </c>
      <c r="AU62" s="32">
        <f t="shared" si="17"/>
        <v>1334.4393</v>
      </c>
    </row>
    <row r="63" spans="1:47" x14ac:dyDescent="0.2">
      <c r="A63" s="25" t="s">
        <v>169</v>
      </c>
      <c r="B63" s="33" t="s">
        <v>170</v>
      </c>
      <c r="C63" s="33" t="s">
        <v>171</v>
      </c>
      <c r="D63" s="27" t="s">
        <v>28</v>
      </c>
      <c r="E63" s="34">
        <v>1</v>
      </c>
      <c r="F63" s="29">
        <v>7144</v>
      </c>
      <c r="G63" s="30">
        <v>0</v>
      </c>
      <c r="H63" s="30">
        <f t="shared" si="0"/>
        <v>7144</v>
      </c>
      <c r="I63" s="30">
        <f t="shared" si="1"/>
        <v>7144</v>
      </c>
      <c r="J63" s="30">
        <f t="shared" si="2"/>
        <v>0</v>
      </c>
      <c r="K63" s="30">
        <f t="shared" si="3"/>
        <v>7144</v>
      </c>
      <c r="L63" s="29">
        <f t="shared" si="4"/>
        <v>7144</v>
      </c>
      <c r="M63" s="31">
        <f t="shared" si="15"/>
        <v>0</v>
      </c>
      <c r="N63" s="31">
        <f t="shared" si="15"/>
        <v>9314.3472000000002</v>
      </c>
      <c r="O63" s="31">
        <f t="shared" si="15"/>
        <v>9314.3472000000002</v>
      </c>
      <c r="P63" s="31">
        <f t="shared" si="15"/>
        <v>0</v>
      </c>
      <c r="Q63" s="31">
        <f t="shared" si="15"/>
        <v>9314.3472000000002</v>
      </c>
      <c r="R63" s="31">
        <f t="shared" si="15"/>
        <v>9314.3472000000002</v>
      </c>
      <c r="S63" s="99" t="s">
        <v>24</v>
      </c>
      <c r="T63" s="27" t="s">
        <v>28</v>
      </c>
      <c r="U63" s="34">
        <v>1</v>
      </c>
      <c r="V63" s="30">
        <v>7495</v>
      </c>
      <c r="W63" s="30">
        <v>0</v>
      </c>
      <c r="X63" s="30">
        <v>7495</v>
      </c>
      <c r="Y63" s="30">
        <f t="shared" si="6"/>
        <v>7495</v>
      </c>
      <c r="Z63" s="30">
        <f t="shared" si="7"/>
        <v>0</v>
      </c>
      <c r="AA63" s="30">
        <f t="shared" si="8"/>
        <v>7495</v>
      </c>
      <c r="AB63" s="29">
        <f t="shared" si="9"/>
        <v>7495</v>
      </c>
      <c r="AC63" s="31">
        <f t="shared" si="16"/>
        <v>0</v>
      </c>
      <c r="AD63" s="31">
        <f t="shared" si="16"/>
        <v>9771.9809999999998</v>
      </c>
      <c r="AE63" s="31">
        <f t="shared" si="16"/>
        <v>9771.9809999999998</v>
      </c>
      <c r="AF63" s="31">
        <f t="shared" si="16"/>
        <v>0</v>
      </c>
      <c r="AG63" s="31">
        <f t="shared" si="16"/>
        <v>9771.9809999999998</v>
      </c>
      <c r="AH63" s="31">
        <f t="shared" si="16"/>
        <v>9771.9809999999998</v>
      </c>
      <c r="AI63" s="99" t="s">
        <v>29</v>
      </c>
      <c r="AJ63" s="32">
        <f t="shared" si="11"/>
        <v>0</v>
      </c>
      <c r="AK63" s="32">
        <f t="shared" si="14"/>
        <v>7319.5</v>
      </c>
      <c r="AL63" s="32">
        <f t="shared" si="14"/>
        <v>7319.5</v>
      </c>
      <c r="AM63" s="32">
        <f t="shared" si="14"/>
        <v>0</v>
      </c>
      <c r="AN63" s="32">
        <f t="shared" si="14"/>
        <v>7319.5</v>
      </c>
      <c r="AO63" s="32">
        <f t="shared" si="14"/>
        <v>7319.5</v>
      </c>
      <c r="AP63" s="32">
        <f t="shared" si="17"/>
        <v>0</v>
      </c>
      <c r="AQ63" s="32">
        <f t="shared" si="17"/>
        <v>9543.1641</v>
      </c>
      <c r="AR63" s="32">
        <f t="shared" si="17"/>
        <v>9543.1641</v>
      </c>
      <c r="AS63" s="32">
        <f t="shared" si="17"/>
        <v>0</v>
      </c>
      <c r="AT63" s="32">
        <f t="shared" si="17"/>
        <v>9543.1641</v>
      </c>
      <c r="AU63" s="32">
        <f t="shared" si="17"/>
        <v>9543.1641</v>
      </c>
    </row>
    <row r="64" spans="1:47" x14ac:dyDescent="0.2">
      <c r="A64" s="25" t="s">
        <v>172</v>
      </c>
      <c r="B64" s="33" t="s">
        <v>170</v>
      </c>
      <c r="C64" s="33" t="s">
        <v>173</v>
      </c>
      <c r="D64" s="27" t="s">
        <v>28</v>
      </c>
      <c r="E64" s="34">
        <v>3</v>
      </c>
      <c r="F64" s="29">
        <v>8107.66</v>
      </c>
      <c r="G64" s="30">
        <v>0</v>
      </c>
      <c r="H64" s="30">
        <f t="shared" si="0"/>
        <v>8107.66</v>
      </c>
      <c r="I64" s="30">
        <f t="shared" si="1"/>
        <v>8107.66</v>
      </c>
      <c r="J64" s="30">
        <f t="shared" si="2"/>
        <v>0</v>
      </c>
      <c r="K64" s="30">
        <f t="shared" si="3"/>
        <v>24322.98</v>
      </c>
      <c r="L64" s="29">
        <f t="shared" si="4"/>
        <v>24322.98</v>
      </c>
      <c r="M64" s="31">
        <f t="shared" si="15"/>
        <v>0</v>
      </c>
      <c r="N64" s="31">
        <f t="shared" si="15"/>
        <v>10570.767108</v>
      </c>
      <c r="O64" s="31">
        <f t="shared" si="15"/>
        <v>10570.767108</v>
      </c>
      <c r="P64" s="31">
        <f t="shared" si="15"/>
        <v>0</v>
      </c>
      <c r="Q64" s="31">
        <f t="shared" si="15"/>
        <v>31712.301324</v>
      </c>
      <c r="R64" s="31">
        <f t="shared" si="15"/>
        <v>31712.301324</v>
      </c>
      <c r="S64" s="99" t="s">
        <v>24</v>
      </c>
      <c r="T64" s="27" t="s">
        <v>28</v>
      </c>
      <c r="U64" s="34">
        <v>3</v>
      </c>
      <c r="V64" s="30">
        <v>8716</v>
      </c>
      <c r="W64" s="30">
        <v>0</v>
      </c>
      <c r="X64" s="30">
        <v>8716</v>
      </c>
      <c r="Y64" s="30">
        <f t="shared" si="6"/>
        <v>8716</v>
      </c>
      <c r="Z64" s="30">
        <f t="shared" si="7"/>
        <v>0</v>
      </c>
      <c r="AA64" s="30">
        <f t="shared" si="8"/>
        <v>26148</v>
      </c>
      <c r="AB64" s="29">
        <f t="shared" si="9"/>
        <v>26148</v>
      </c>
      <c r="AC64" s="31">
        <f t="shared" si="16"/>
        <v>0</v>
      </c>
      <c r="AD64" s="31">
        <f t="shared" si="16"/>
        <v>11363.9208</v>
      </c>
      <c r="AE64" s="31">
        <f t="shared" si="16"/>
        <v>11363.9208</v>
      </c>
      <c r="AF64" s="31">
        <f t="shared" si="16"/>
        <v>0</v>
      </c>
      <c r="AG64" s="31">
        <f t="shared" si="16"/>
        <v>34091.7624</v>
      </c>
      <c r="AH64" s="31">
        <f t="shared" si="16"/>
        <v>34091.7624</v>
      </c>
      <c r="AI64" s="99" t="s">
        <v>29</v>
      </c>
      <c r="AJ64" s="32">
        <f t="shared" si="11"/>
        <v>0</v>
      </c>
      <c r="AK64" s="32">
        <f t="shared" ref="AK64:AU95" si="18">AVERAGE(H64,X64)</f>
        <v>8411.83</v>
      </c>
      <c r="AL64" s="32">
        <f t="shared" si="18"/>
        <v>8411.83</v>
      </c>
      <c r="AM64" s="32">
        <f t="shared" si="18"/>
        <v>0</v>
      </c>
      <c r="AN64" s="32">
        <f t="shared" si="18"/>
        <v>25235.489999999998</v>
      </c>
      <c r="AO64" s="32">
        <f t="shared" si="18"/>
        <v>25235.489999999998</v>
      </c>
      <c r="AP64" s="32">
        <f t="shared" si="17"/>
        <v>0</v>
      </c>
      <c r="AQ64" s="32">
        <f t="shared" si="17"/>
        <v>10967.343954</v>
      </c>
      <c r="AR64" s="32">
        <f t="shared" si="17"/>
        <v>10967.343954</v>
      </c>
      <c r="AS64" s="32">
        <f t="shared" si="17"/>
        <v>0</v>
      </c>
      <c r="AT64" s="32">
        <f t="shared" si="17"/>
        <v>32902.031862000003</v>
      </c>
      <c r="AU64" s="32">
        <f t="shared" si="17"/>
        <v>32902.031862000003</v>
      </c>
    </row>
    <row r="65" spans="1:47" x14ac:dyDescent="0.2">
      <c r="A65" s="25" t="s">
        <v>174</v>
      </c>
      <c r="B65" s="33" t="s">
        <v>175</v>
      </c>
      <c r="C65" s="33" t="s">
        <v>176</v>
      </c>
      <c r="D65" s="27" t="s">
        <v>28</v>
      </c>
      <c r="E65" s="34">
        <v>28</v>
      </c>
      <c r="F65" s="29">
        <v>466</v>
      </c>
      <c r="G65" s="30">
        <v>0</v>
      </c>
      <c r="H65" s="30">
        <f t="shared" si="0"/>
        <v>466</v>
      </c>
      <c r="I65" s="30">
        <f t="shared" si="1"/>
        <v>466</v>
      </c>
      <c r="J65" s="30">
        <f t="shared" si="2"/>
        <v>0</v>
      </c>
      <c r="K65" s="30">
        <f t="shared" si="3"/>
        <v>13048</v>
      </c>
      <c r="L65" s="29">
        <f t="shared" si="4"/>
        <v>13048</v>
      </c>
      <c r="M65" s="31">
        <f t="shared" si="15"/>
        <v>0</v>
      </c>
      <c r="N65" s="31">
        <f t="shared" si="15"/>
        <v>607.57080000000008</v>
      </c>
      <c r="O65" s="31">
        <f t="shared" si="15"/>
        <v>607.57080000000008</v>
      </c>
      <c r="P65" s="31">
        <f t="shared" si="15"/>
        <v>0</v>
      </c>
      <c r="Q65" s="31">
        <f t="shared" si="15"/>
        <v>17011.982400000001</v>
      </c>
      <c r="R65" s="31">
        <f t="shared" si="15"/>
        <v>17011.982400000001</v>
      </c>
      <c r="S65" s="99" t="s">
        <v>24</v>
      </c>
      <c r="T65" s="27" t="s">
        <v>28</v>
      </c>
      <c r="U65" s="34">
        <v>28</v>
      </c>
      <c r="V65" s="30">
        <v>512</v>
      </c>
      <c r="W65" s="30">
        <v>0</v>
      </c>
      <c r="X65" s="30">
        <v>512</v>
      </c>
      <c r="Y65" s="30">
        <f t="shared" si="6"/>
        <v>512</v>
      </c>
      <c r="Z65" s="30">
        <f t="shared" si="7"/>
        <v>0</v>
      </c>
      <c r="AA65" s="30">
        <f t="shared" si="8"/>
        <v>14336</v>
      </c>
      <c r="AB65" s="29">
        <f t="shared" si="9"/>
        <v>14336</v>
      </c>
      <c r="AC65" s="31">
        <f t="shared" si="16"/>
        <v>0</v>
      </c>
      <c r="AD65" s="31">
        <f t="shared" si="16"/>
        <v>667.54560000000004</v>
      </c>
      <c r="AE65" s="31">
        <f t="shared" si="16"/>
        <v>667.54560000000004</v>
      </c>
      <c r="AF65" s="31">
        <f t="shared" si="16"/>
        <v>0</v>
      </c>
      <c r="AG65" s="31">
        <f t="shared" si="16"/>
        <v>18691.2768</v>
      </c>
      <c r="AH65" s="31">
        <f t="shared" si="16"/>
        <v>18691.2768</v>
      </c>
      <c r="AI65" s="99" t="s">
        <v>29</v>
      </c>
      <c r="AJ65" s="32">
        <f t="shared" si="11"/>
        <v>0</v>
      </c>
      <c r="AK65" s="32">
        <f t="shared" si="18"/>
        <v>489</v>
      </c>
      <c r="AL65" s="32">
        <f t="shared" si="18"/>
        <v>489</v>
      </c>
      <c r="AM65" s="32">
        <f t="shared" si="18"/>
        <v>0</v>
      </c>
      <c r="AN65" s="32">
        <f t="shared" si="18"/>
        <v>13692</v>
      </c>
      <c r="AO65" s="32">
        <f t="shared" si="18"/>
        <v>13692</v>
      </c>
      <c r="AP65" s="32">
        <f t="shared" si="17"/>
        <v>0</v>
      </c>
      <c r="AQ65" s="32">
        <f t="shared" si="17"/>
        <v>637.55820000000006</v>
      </c>
      <c r="AR65" s="32">
        <f t="shared" si="17"/>
        <v>637.55820000000006</v>
      </c>
      <c r="AS65" s="32">
        <f t="shared" si="17"/>
        <v>0</v>
      </c>
      <c r="AT65" s="32">
        <f t="shared" si="17"/>
        <v>17851.6296</v>
      </c>
      <c r="AU65" s="32">
        <f t="shared" si="17"/>
        <v>17851.6296</v>
      </c>
    </row>
    <row r="66" spans="1:47" x14ac:dyDescent="0.2">
      <c r="A66" s="25" t="s">
        <v>177</v>
      </c>
      <c r="B66" s="33" t="s">
        <v>178</v>
      </c>
      <c r="C66" s="33" t="s">
        <v>179</v>
      </c>
      <c r="D66" s="27" t="s">
        <v>28</v>
      </c>
      <c r="E66" s="34">
        <v>1</v>
      </c>
      <c r="F66" s="29">
        <v>227</v>
      </c>
      <c r="G66" s="30">
        <v>0</v>
      </c>
      <c r="H66" s="30">
        <f t="shared" si="0"/>
        <v>227</v>
      </c>
      <c r="I66" s="30">
        <f t="shared" si="1"/>
        <v>227</v>
      </c>
      <c r="J66" s="30">
        <f t="shared" si="2"/>
        <v>0</v>
      </c>
      <c r="K66" s="30">
        <f t="shared" si="3"/>
        <v>227</v>
      </c>
      <c r="L66" s="29">
        <f t="shared" si="4"/>
        <v>227</v>
      </c>
      <c r="M66" s="31">
        <f t="shared" si="15"/>
        <v>0</v>
      </c>
      <c r="N66" s="31">
        <f t="shared" si="15"/>
        <v>295.96260000000001</v>
      </c>
      <c r="O66" s="31">
        <f t="shared" si="15"/>
        <v>295.96260000000001</v>
      </c>
      <c r="P66" s="31">
        <f t="shared" si="15"/>
        <v>0</v>
      </c>
      <c r="Q66" s="31">
        <f t="shared" si="15"/>
        <v>295.96260000000001</v>
      </c>
      <c r="R66" s="31">
        <f t="shared" si="15"/>
        <v>295.96260000000001</v>
      </c>
      <c r="S66" s="99" t="s">
        <v>24</v>
      </c>
      <c r="T66" s="27" t="s">
        <v>28</v>
      </c>
      <c r="U66" s="34">
        <v>1</v>
      </c>
      <c r="V66" s="30">
        <v>218</v>
      </c>
      <c r="W66" s="30">
        <v>0</v>
      </c>
      <c r="X66" s="30">
        <v>218</v>
      </c>
      <c r="Y66" s="30">
        <f t="shared" si="6"/>
        <v>218</v>
      </c>
      <c r="Z66" s="30">
        <f t="shared" si="7"/>
        <v>0</v>
      </c>
      <c r="AA66" s="30">
        <f t="shared" si="8"/>
        <v>218</v>
      </c>
      <c r="AB66" s="29">
        <f t="shared" si="9"/>
        <v>218</v>
      </c>
      <c r="AC66" s="31">
        <f t="shared" si="16"/>
        <v>0</v>
      </c>
      <c r="AD66" s="31">
        <f t="shared" si="16"/>
        <v>284.22840000000002</v>
      </c>
      <c r="AE66" s="31">
        <f t="shared" si="16"/>
        <v>284.22840000000002</v>
      </c>
      <c r="AF66" s="31">
        <f t="shared" si="16"/>
        <v>0</v>
      </c>
      <c r="AG66" s="31">
        <f t="shared" si="16"/>
        <v>284.22840000000002</v>
      </c>
      <c r="AH66" s="31">
        <f t="shared" si="16"/>
        <v>284.22840000000002</v>
      </c>
      <c r="AI66" s="99" t="s">
        <v>29</v>
      </c>
      <c r="AJ66" s="32">
        <f t="shared" si="11"/>
        <v>0</v>
      </c>
      <c r="AK66" s="32">
        <f t="shared" si="18"/>
        <v>222.5</v>
      </c>
      <c r="AL66" s="32">
        <f t="shared" si="18"/>
        <v>222.5</v>
      </c>
      <c r="AM66" s="32">
        <f t="shared" si="18"/>
        <v>0</v>
      </c>
      <c r="AN66" s="32">
        <f t="shared" si="18"/>
        <v>222.5</v>
      </c>
      <c r="AO66" s="32">
        <f t="shared" si="18"/>
        <v>222.5</v>
      </c>
      <c r="AP66" s="32">
        <f t="shared" si="17"/>
        <v>0</v>
      </c>
      <c r="AQ66" s="32">
        <f t="shared" si="17"/>
        <v>290.09550000000002</v>
      </c>
      <c r="AR66" s="32">
        <f t="shared" si="17"/>
        <v>290.09550000000002</v>
      </c>
      <c r="AS66" s="32">
        <f t="shared" si="17"/>
        <v>0</v>
      </c>
      <c r="AT66" s="32">
        <f t="shared" si="17"/>
        <v>290.09550000000002</v>
      </c>
      <c r="AU66" s="32">
        <f t="shared" si="17"/>
        <v>290.09550000000002</v>
      </c>
    </row>
    <row r="67" spans="1:47" x14ac:dyDescent="0.2">
      <c r="A67" s="25" t="s">
        <v>180</v>
      </c>
      <c r="B67" s="33" t="s">
        <v>181</v>
      </c>
      <c r="C67" s="33" t="s">
        <v>182</v>
      </c>
      <c r="D67" s="27" t="s">
        <v>28</v>
      </c>
      <c r="E67" s="34">
        <v>4</v>
      </c>
      <c r="F67" s="29">
        <v>110</v>
      </c>
      <c r="G67" s="30">
        <v>0</v>
      </c>
      <c r="H67" s="30">
        <f t="shared" si="0"/>
        <v>110</v>
      </c>
      <c r="I67" s="30">
        <f t="shared" si="1"/>
        <v>110</v>
      </c>
      <c r="J67" s="30">
        <f t="shared" si="2"/>
        <v>0</v>
      </c>
      <c r="K67" s="30">
        <f t="shared" si="3"/>
        <v>440</v>
      </c>
      <c r="L67" s="29">
        <f t="shared" si="4"/>
        <v>440</v>
      </c>
      <c r="M67" s="31">
        <f t="shared" si="15"/>
        <v>0</v>
      </c>
      <c r="N67" s="31">
        <f t="shared" si="15"/>
        <v>143.41800000000001</v>
      </c>
      <c r="O67" s="31">
        <f t="shared" si="15"/>
        <v>143.41800000000001</v>
      </c>
      <c r="P67" s="31">
        <f t="shared" si="15"/>
        <v>0</v>
      </c>
      <c r="Q67" s="31">
        <f t="shared" si="15"/>
        <v>573.67200000000003</v>
      </c>
      <c r="R67" s="31">
        <f t="shared" si="15"/>
        <v>573.67200000000003</v>
      </c>
      <c r="S67" s="99" t="s">
        <v>24</v>
      </c>
      <c r="T67" s="27" t="s">
        <v>28</v>
      </c>
      <c r="U67" s="34">
        <v>4</v>
      </c>
      <c r="V67" s="30">
        <v>117</v>
      </c>
      <c r="W67" s="30">
        <v>0</v>
      </c>
      <c r="X67" s="30">
        <v>117</v>
      </c>
      <c r="Y67" s="30">
        <f t="shared" si="6"/>
        <v>117</v>
      </c>
      <c r="Z67" s="30">
        <f t="shared" si="7"/>
        <v>0</v>
      </c>
      <c r="AA67" s="30">
        <f t="shared" si="8"/>
        <v>468</v>
      </c>
      <c r="AB67" s="29">
        <f t="shared" si="9"/>
        <v>468</v>
      </c>
      <c r="AC67" s="31">
        <f t="shared" si="16"/>
        <v>0</v>
      </c>
      <c r="AD67" s="31">
        <f t="shared" si="16"/>
        <v>152.5446</v>
      </c>
      <c r="AE67" s="31">
        <f t="shared" si="16"/>
        <v>152.5446</v>
      </c>
      <c r="AF67" s="31">
        <f t="shared" si="16"/>
        <v>0</v>
      </c>
      <c r="AG67" s="31">
        <f t="shared" si="16"/>
        <v>610.17840000000001</v>
      </c>
      <c r="AH67" s="31">
        <f t="shared" si="16"/>
        <v>610.17840000000001</v>
      </c>
      <c r="AI67" s="99" t="s">
        <v>29</v>
      </c>
      <c r="AJ67" s="32">
        <f t="shared" si="11"/>
        <v>0</v>
      </c>
      <c r="AK67" s="32">
        <f t="shared" si="18"/>
        <v>113.5</v>
      </c>
      <c r="AL67" s="32">
        <f t="shared" si="18"/>
        <v>113.5</v>
      </c>
      <c r="AM67" s="32">
        <f t="shared" si="18"/>
        <v>0</v>
      </c>
      <c r="AN67" s="32">
        <f t="shared" si="18"/>
        <v>454</v>
      </c>
      <c r="AO67" s="32">
        <f t="shared" si="18"/>
        <v>454</v>
      </c>
      <c r="AP67" s="32">
        <f t="shared" si="17"/>
        <v>0</v>
      </c>
      <c r="AQ67" s="32">
        <f t="shared" si="17"/>
        <v>147.9813</v>
      </c>
      <c r="AR67" s="32">
        <f t="shared" si="17"/>
        <v>147.9813</v>
      </c>
      <c r="AS67" s="32">
        <f t="shared" si="17"/>
        <v>0</v>
      </c>
      <c r="AT67" s="32">
        <f t="shared" si="17"/>
        <v>591.92520000000002</v>
      </c>
      <c r="AU67" s="32">
        <f t="shared" si="17"/>
        <v>591.92520000000002</v>
      </c>
    </row>
    <row r="68" spans="1:47" x14ac:dyDescent="0.2">
      <c r="A68" s="25" t="s">
        <v>183</v>
      </c>
      <c r="B68" s="33" t="s">
        <v>184</v>
      </c>
      <c r="C68" s="33" t="s">
        <v>185</v>
      </c>
      <c r="D68" s="27" t="s">
        <v>28</v>
      </c>
      <c r="E68" s="34">
        <v>4</v>
      </c>
      <c r="F68" s="29">
        <v>437</v>
      </c>
      <c r="G68" s="30">
        <v>0</v>
      </c>
      <c r="H68" s="30">
        <f t="shared" si="0"/>
        <v>437</v>
      </c>
      <c r="I68" s="30">
        <f t="shared" si="1"/>
        <v>437</v>
      </c>
      <c r="J68" s="30">
        <f t="shared" si="2"/>
        <v>0</v>
      </c>
      <c r="K68" s="30">
        <f t="shared" si="3"/>
        <v>1748</v>
      </c>
      <c r="L68" s="29">
        <f t="shared" si="4"/>
        <v>1748</v>
      </c>
      <c r="M68" s="31">
        <f t="shared" si="15"/>
        <v>0</v>
      </c>
      <c r="N68" s="31">
        <f t="shared" si="15"/>
        <v>569.76060000000007</v>
      </c>
      <c r="O68" s="31">
        <f t="shared" si="15"/>
        <v>569.76060000000007</v>
      </c>
      <c r="P68" s="31">
        <f t="shared" si="15"/>
        <v>0</v>
      </c>
      <c r="Q68" s="31">
        <f t="shared" si="15"/>
        <v>2279.0424000000003</v>
      </c>
      <c r="R68" s="31">
        <f t="shared" si="15"/>
        <v>2279.0424000000003</v>
      </c>
      <c r="S68" s="99" t="s">
        <v>24</v>
      </c>
      <c r="T68" s="27" t="s">
        <v>28</v>
      </c>
      <c r="U68" s="34">
        <v>4</v>
      </c>
      <c r="V68" s="30">
        <v>456</v>
      </c>
      <c r="W68" s="30">
        <v>0</v>
      </c>
      <c r="X68" s="30">
        <v>456</v>
      </c>
      <c r="Y68" s="30">
        <f t="shared" si="6"/>
        <v>456</v>
      </c>
      <c r="Z68" s="30">
        <f t="shared" si="7"/>
        <v>0</v>
      </c>
      <c r="AA68" s="30">
        <f t="shared" si="8"/>
        <v>1824</v>
      </c>
      <c r="AB68" s="29">
        <f t="shared" si="9"/>
        <v>1824</v>
      </c>
      <c r="AC68" s="31">
        <f t="shared" si="16"/>
        <v>0</v>
      </c>
      <c r="AD68" s="31">
        <f t="shared" si="16"/>
        <v>594.53280000000007</v>
      </c>
      <c r="AE68" s="31">
        <f t="shared" si="16"/>
        <v>594.53280000000007</v>
      </c>
      <c r="AF68" s="31">
        <f t="shared" si="16"/>
        <v>0</v>
      </c>
      <c r="AG68" s="31">
        <f t="shared" si="16"/>
        <v>2378.1312000000003</v>
      </c>
      <c r="AH68" s="31">
        <f t="shared" si="16"/>
        <v>2378.1312000000003</v>
      </c>
      <c r="AI68" s="99" t="s">
        <v>29</v>
      </c>
      <c r="AJ68" s="32">
        <f t="shared" si="11"/>
        <v>0</v>
      </c>
      <c r="AK68" s="32">
        <f t="shared" si="18"/>
        <v>446.5</v>
      </c>
      <c r="AL68" s="32">
        <f t="shared" si="18"/>
        <v>446.5</v>
      </c>
      <c r="AM68" s="32">
        <f t="shared" si="18"/>
        <v>0</v>
      </c>
      <c r="AN68" s="32">
        <f t="shared" si="18"/>
        <v>1786</v>
      </c>
      <c r="AO68" s="32">
        <f t="shared" si="18"/>
        <v>1786</v>
      </c>
      <c r="AP68" s="32">
        <f t="shared" si="17"/>
        <v>0</v>
      </c>
      <c r="AQ68" s="32">
        <f t="shared" si="17"/>
        <v>582.14670000000001</v>
      </c>
      <c r="AR68" s="32">
        <f t="shared" si="17"/>
        <v>582.14670000000001</v>
      </c>
      <c r="AS68" s="32">
        <f t="shared" si="17"/>
        <v>0</v>
      </c>
      <c r="AT68" s="32">
        <f t="shared" si="17"/>
        <v>2328.5868</v>
      </c>
      <c r="AU68" s="32">
        <f t="shared" si="17"/>
        <v>2328.5868</v>
      </c>
    </row>
    <row r="69" spans="1:47" x14ac:dyDescent="0.2">
      <c r="A69" s="25" t="s">
        <v>186</v>
      </c>
      <c r="B69" s="33" t="s">
        <v>187</v>
      </c>
      <c r="C69" s="33"/>
      <c r="D69" s="27" t="s">
        <v>28</v>
      </c>
      <c r="E69" s="34">
        <v>2.5</v>
      </c>
      <c r="F69" s="29">
        <v>500</v>
      </c>
      <c r="G69" s="30">
        <v>0</v>
      </c>
      <c r="H69" s="30">
        <f t="shared" si="0"/>
        <v>500</v>
      </c>
      <c r="I69" s="30">
        <f t="shared" si="1"/>
        <v>500</v>
      </c>
      <c r="J69" s="30">
        <f t="shared" si="2"/>
        <v>0</v>
      </c>
      <c r="K69" s="30">
        <f t="shared" si="3"/>
        <v>1250</v>
      </c>
      <c r="L69" s="29">
        <f t="shared" si="4"/>
        <v>1250</v>
      </c>
      <c r="M69" s="31">
        <f t="shared" si="15"/>
        <v>0</v>
      </c>
      <c r="N69" s="31">
        <f t="shared" si="15"/>
        <v>651.90000000000009</v>
      </c>
      <c r="O69" s="31">
        <f t="shared" si="15"/>
        <v>651.90000000000009</v>
      </c>
      <c r="P69" s="31">
        <f t="shared" si="15"/>
        <v>0</v>
      </c>
      <c r="Q69" s="31">
        <f t="shared" si="15"/>
        <v>1629.75</v>
      </c>
      <c r="R69" s="31">
        <f t="shared" si="15"/>
        <v>1629.75</v>
      </c>
      <c r="S69" s="99" t="s">
        <v>24</v>
      </c>
      <c r="T69" s="27" t="s">
        <v>28</v>
      </c>
      <c r="U69" s="34">
        <v>2.5</v>
      </c>
      <c r="V69" s="30">
        <v>520</v>
      </c>
      <c r="W69" s="30">
        <v>0</v>
      </c>
      <c r="X69" s="30">
        <v>520</v>
      </c>
      <c r="Y69" s="30">
        <f t="shared" si="6"/>
        <v>520</v>
      </c>
      <c r="Z69" s="30">
        <f t="shared" si="7"/>
        <v>0</v>
      </c>
      <c r="AA69" s="30">
        <f t="shared" si="8"/>
        <v>1300</v>
      </c>
      <c r="AB69" s="29">
        <f t="shared" si="9"/>
        <v>1300</v>
      </c>
      <c r="AC69" s="31">
        <f t="shared" si="16"/>
        <v>0</v>
      </c>
      <c r="AD69" s="31">
        <f t="shared" si="16"/>
        <v>677.976</v>
      </c>
      <c r="AE69" s="31">
        <f t="shared" si="16"/>
        <v>677.976</v>
      </c>
      <c r="AF69" s="31">
        <f t="shared" si="16"/>
        <v>0</v>
      </c>
      <c r="AG69" s="31">
        <f t="shared" si="16"/>
        <v>1694.94</v>
      </c>
      <c r="AH69" s="31">
        <f t="shared" si="16"/>
        <v>1694.94</v>
      </c>
      <c r="AI69" s="99" t="s">
        <v>29</v>
      </c>
      <c r="AJ69" s="32">
        <f t="shared" si="11"/>
        <v>0</v>
      </c>
      <c r="AK69" s="32">
        <f t="shared" si="18"/>
        <v>510</v>
      </c>
      <c r="AL69" s="32">
        <f t="shared" si="18"/>
        <v>510</v>
      </c>
      <c r="AM69" s="32">
        <f t="shared" si="18"/>
        <v>0</v>
      </c>
      <c r="AN69" s="32">
        <f t="shared" si="18"/>
        <v>1275</v>
      </c>
      <c r="AO69" s="32">
        <f t="shared" si="18"/>
        <v>1275</v>
      </c>
      <c r="AP69" s="32">
        <f t="shared" si="17"/>
        <v>0</v>
      </c>
      <c r="AQ69" s="32">
        <f t="shared" si="17"/>
        <v>664.9380000000001</v>
      </c>
      <c r="AR69" s="32">
        <f t="shared" si="17"/>
        <v>664.9380000000001</v>
      </c>
      <c r="AS69" s="32">
        <f t="shared" si="17"/>
        <v>0</v>
      </c>
      <c r="AT69" s="32">
        <f t="shared" si="17"/>
        <v>1662.345</v>
      </c>
      <c r="AU69" s="32">
        <f t="shared" si="17"/>
        <v>1662.345</v>
      </c>
    </row>
    <row r="70" spans="1:47" x14ac:dyDescent="0.2">
      <c r="A70" s="25" t="s">
        <v>188</v>
      </c>
      <c r="B70" s="26" t="s">
        <v>189</v>
      </c>
      <c r="C70" s="26" t="s">
        <v>190</v>
      </c>
      <c r="D70" s="27" t="s">
        <v>28</v>
      </c>
      <c r="E70" s="28">
        <v>2</v>
      </c>
      <c r="F70" s="29">
        <v>57.19</v>
      </c>
      <c r="G70" s="30">
        <v>0</v>
      </c>
      <c r="H70" s="30">
        <f t="shared" si="0"/>
        <v>57.19</v>
      </c>
      <c r="I70" s="30">
        <f t="shared" si="1"/>
        <v>57.19</v>
      </c>
      <c r="J70" s="30">
        <f t="shared" si="2"/>
        <v>0</v>
      </c>
      <c r="K70" s="30">
        <f t="shared" si="3"/>
        <v>114.38</v>
      </c>
      <c r="L70" s="29">
        <f t="shared" si="4"/>
        <v>114.38</v>
      </c>
      <c r="M70" s="31">
        <f t="shared" si="15"/>
        <v>0</v>
      </c>
      <c r="N70" s="31">
        <f t="shared" si="15"/>
        <v>74.564322000000004</v>
      </c>
      <c r="O70" s="31">
        <f t="shared" si="15"/>
        <v>74.564322000000004</v>
      </c>
      <c r="P70" s="31">
        <f t="shared" si="15"/>
        <v>0</v>
      </c>
      <c r="Q70" s="31">
        <f t="shared" si="15"/>
        <v>149.12864400000001</v>
      </c>
      <c r="R70" s="31">
        <f t="shared" si="15"/>
        <v>149.12864400000001</v>
      </c>
      <c r="S70" s="99" t="s">
        <v>24</v>
      </c>
      <c r="T70" s="27" t="s">
        <v>28</v>
      </c>
      <c r="U70" s="28">
        <v>2</v>
      </c>
      <c r="V70" s="30">
        <v>53.12</v>
      </c>
      <c r="W70" s="30">
        <v>0</v>
      </c>
      <c r="X70" s="30">
        <v>53.12</v>
      </c>
      <c r="Y70" s="30">
        <f t="shared" si="6"/>
        <v>53.12</v>
      </c>
      <c r="Z70" s="30">
        <f t="shared" si="7"/>
        <v>0</v>
      </c>
      <c r="AA70" s="30">
        <f t="shared" si="8"/>
        <v>106.24</v>
      </c>
      <c r="AB70" s="29">
        <f t="shared" si="9"/>
        <v>106.24</v>
      </c>
      <c r="AC70" s="31">
        <f t="shared" si="16"/>
        <v>0</v>
      </c>
      <c r="AD70" s="31">
        <f t="shared" si="16"/>
        <v>69.257856000000004</v>
      </c>
      <c r="AE70" s="31">
        <f t="shared" si="16"/>
        <v>69.257856000000004</v>
      </c>
      <c r="AF70" s="31">
        <f t="shared" si="16"/>
        <v>0</v>
      </c>
      <c r="AG70" s="31">
        <f t="shared" si="16"/>
        <v>138.51571200000001</v>
      </c>
      <c r="AH70" s="31">
        <f t="shared" si="16"/>
        <v>138.51571200000001</v>
      </c>
      <c r="AI70" s="99" t="s">
        <v>29</v>
      </c>
      <c r="AJ70" s="32">
        <f t="shared" si="11"/>
        <v>0</v>
      </c>
      <c r="AK70" s="32">
        <f t="shared" si="18"/>
        <v>55.155000000000001</v>
      </c>
      <c r="AL70" s="32">
        <f t="shared" si="18"/>
        <v>55.155000000000001</v>
      </c>
      <c r="AM70" s="32">
        <f t="shared" si="18"/>
        <v>0</v>
      </c>
      <c r="AN70" s="32">
        <f t="shared" si="18"/>
        <v>110.31</v>
      </c>
      <c r="AO70" s="32">
        <f t="shared" si="18"/>
        <v>110.31</v>
      </c>
      <c r="AP70" s="32">
        <f t="shared" si="17"/>
        <v>0</v>
      </c>
      <c r="AQ70" s="32">
        <f t="shared" si="17"/>
        <v>71.911089000000004</v>
      </c>
      <c r="AR70" s="32">
        <f t="shared" si="17"/>
        <v>71.911089000000004</v>
      </c>
      <c r="AS70" s="32">
        <f t="shared" si="17"/>
        <v>0</v>
      </c>
      <c r="AT70" s="32">
        <f t="shared" si="17"/>
        <v>143.82217800000001</v>
      </c>
      <c r="AU70" s="32">
        <f t="shared" si="17"/>
        <v>143.82217800000001</v>
      </c>
    </row>
    <row r="71" spans="1:47" x14ac:dyDescent="0.2">
      <c r="A71" s="25" t="s">
        <v>191</v>
      </c>
      <c r="B71" s="26" t="s">
        <v>192</v>
      </c>
      <c r="C71" s="26" t="s">
        <v>193</v>
      </c>
      <c r="D71" s="27" t="s">
        <v>28</v>
      </c>
      <c r="E71" s="28">
        <v>1</v>
      </c>
      <c r="F71" s="29">
        <v>560</v>
      </c>
      <c r="G71" s="30">
        <v>0</v>
      </c>
      <c r="H71" s="30">
        <f t="shared" si="0"/>
        <v>560</v>
      </c>
      <c r="I71" s="30">
        <f t="shared" si="1"/>
        <v>560</v>
      </c>
      <c r="J71" s="30">
        <f t="shared" si="2"/>
        <v>0</v>
      </c>
      <c r="K71" s="30">
        <f t="shared" si="3"/>
        <v>560</v>
      </c>
      <c r="L71" s="29">
        <f t="shared" si="4"/>
        <v>560</v>
      </c>
      <c r="M71" s="31">
        <f t="shared" si="15"/>
        <v>0</v>
      </c>
      <c r="N71" s="31">
        <f t="shared" si="15"/>
        <v>730.12800000000004</v>
      </c>
      <c r="O71" s="31">
        <f t="shared" si="15"/>
        <v>730.12800000000004</v>
      </c>
      <c r="P71" s="31">
        <f t="shared" si="15"/>
        <v>0</v>
      </c>
      <c r="Q71" s="31">
        <f t="shared" si="15"/>
        <v>730.12800000000004</v>
      </c>
      <c r="R71" s="31">
        <f t="shared" si="15"/>
        <v>730.12800000000004</v>
      </c>
      <c r="S71" s="99" t="s">
        <v>24</v>
      </c>
      <c r="T71" s="27" t="s">
        <v>28</v>
      </c>
      <c r="U71" s="28">
        <v>1</v>
      </c>
      <c r="V71" s="30">
        <v>583</v>
      </c>
      <c r="W71" s="30">
        <v>0</v>
      </c>
      <c r="X71" s="30">
        <v>583</v>
      </c>
      <c r="Y71" s="30">
        <f t="shared" si="6"/>
        <v>583</v>
      </c>
      <c r="Z71" s="30">
        <f t="shared" si="7"/>
        <v>0</v>
      </c>
      <c r="AA71" s="30">
        <f t="shared" si="8"/>
        <v>583</v>
      </c>
      <c r="AB71" s="29">
        <f t="shared" si="9"/>
        <v>583</v>
      </c>
      <c r="AC71" s="31">
        <f t="shared" si="16"/>
        <v>0</v>
      </c>
      <c r="AD71" s="31">
        <f t="shared" si="16"/>
        <v>760.11540000000002</v>
      </c>
      <c r="AE71" s="31">
        <f t="shared" si="16"/>
        <v>760.11540000000002</v>
      </c>
      <c r="AF71" s="31">
        <f t="shared" si="16"/>
        <v>0</v>
      </c>
      <c r="AG71" s="31">
        <f t="shared" si="16"/>
        <v>760.11540000000002</v>
      </c>
      <c r="AH71" s="31">
        <f t="shared" si="16"/>
        <v>760.11540000000002</v>
      </c>
      <c r="AI71" s="99" t="s">
        <v>29</v>
      </c>
      <c r="AJ71" s="32">
        <f t="shared" si="11"/>
        <v>0</v>
      </c>
      <c r="AK71" s="32">
        <f t="shared" si="18"/>
        <v>571.5</v>
      </c>
      <c r="AL71" s="32">
        <f t="shared" si="18"/>
        <v>571.5</v>
      </c>
      <c r="AM71" s="32">
        <f t="shared" si="18"/>
        <v>0</v>
      </c>
      <c r="AN71" s="32">
        <f t="shared" si="18"/>
        <v>571.5</v>
      </c>
      <c r="AO71" s="32">
        <f t="shared" si="18"/>
        <v>571.5</v>
      </c>
      <c r="AP71" s="32">
        <f t="shared" si="17"/>
        <v>0</v>
      </c>
      <c r="AQ71" s="32">
        <f t="shared" si="17"/>
        <v>745.12170000000003</v>
      </c>
      <c r="AR71" s="32">
        <f t="shared" si="17"/>
        <v>745.12170000000003</v>
      </c>
      <c r="AS71" s="32">
        <f t="shared" si="17"/>
        <v>0</v>
      </c>
      <c r="AT71" s="32">
        <f t="shared" si="17"/>
        <v>745.12170000000003</v>
      </c>
      <c r="AU71" s="32">
        <f t="shared" si="17"/>
        <v>745.12170000000003</v>
      </c>
    </row>
    <row r="72" spans="1:47" x14ac:dyDescent="0.2">
      <c r="A72" s="25" t="s">
        <v>194</v>
      </c>
      <c r="B72" s="26" t="s">
        <v>195</v>
      </c>
      <c r="C72" s="26" t="s">
        <v>196</v>
      </c>
      <c r="D72" s="27" t="s">
        <v>28</v>
      </c>
      <c r="E72" s="28">
        <v>1</v>
      </c>
      <c r="F72" s="29">
        <v>46440</v>
      </c>
      <c r="G72" s="30">
        <v>0</v>
      </c>
      <c r="H72" s="30">
        <f t="shared" ref="H72:H98" si="19">F72</f>
        <v>46440</v>
      </c>
      <c r="I72" s="30">
        <f t="shared" ref="I72:I98" si="20">SUM(G72+H72)</f>
        <v>46440</v>
      </c>
      <c r="J72" s="30">
        <f t="shared" ref="J72:J98" si="21">G72*E72</f>
        <v>0</v>
      </c>
      <c r="K72" s="30">
        <f t="shared" ref="K72:K98" si="22">H72*E72</f>
        <v>46440</v>
      </c>
      <c r="L72" s="29">
        <f t="shared" ref="L72:L98" si="23">SUM(J72+K72)</f>
        <v>46440</v>
      </c>
      <c r="M72" s="31">
        <f t="shared" ref="M72:R98" si="24">G72*($O$2+1)</f>
        <v>0</v>
      </c>
      <c r="N72" s="31">
        <f t="shared" si="24"/>
        <v>60548.472000000002</v>
      </c>
      <c r="O72" s="31">
        <f t="shared" si="24"/>
        <v>60548.472000000002</v>
      </c>
      <c r="P72" s="31">
        <f t="shared" si="24"/>
        <v>0</v>
      </c>
      <c r="Q72" s="31">
        <f t="shared" si="24"/>
        <v>60548.472000000002</v>
      </c>
      <c r="R72" s="31">
        <f t="shared" si="24"/>
        <v>60548.472000000002</v>
      </c>
      <c r="S72" s="99" t="s">
        <v>24</v>
      </c>
      <c r="T72" s="27" t="s">
        <v>28</v>
      </c>
      <c r="U72" s="28">
        <v>1</v>
      </c>
      <c r="V72" s="30">
        <v>50812</v>
      </c>
      <c r="W72" s="30">
        <v>0</v>
      </c>
      <c r="X72" s="30">
        <v>50812</v>
      </c>
      <c r="Y72" s="30">
        <f t="shared" ref="Y72:Y98" si="25">SUM(W72+X72)</f>
        <v>50812</v>
      </c>
      <c r="Z72" s="30">
        <f t="shared" ref="Z72:Z98" si="26">W72*U72</f>
        <v>0</v>
      </c>
      <c r="AA72" s="30">
        <f t="shared" ref="AA72:AA98" si="27">X72*U72</f>
        <v>50812</v>
      </c>
      <c r="AB72" s="29">
        <f t="shared" ref="AB72:AB98" si="28">SUM(Z72+AA72)</f>
        <v>50812</v>
      </c>
      <c r="AC72" s="31">
        <f t="shared" ref="AC72:AH98" si="29">W72*($O$2+1)</f>
        <v>0</v>
      </c>
      <c r="AD72" s="31">
        <f t="shared" si="29"/>
        <v>66248.685599999997</v>
      </c>
      <c r="AE72" s="31">
        <f t="shared" si="29"/>
        <v>66248.685599999997</v>
      </c>
      <c r="AF72" s="31">
        <f t="shared" si="29"/>
        <v>0</v>
      </c>
      <c r="AG72" s="31">
        <f t="shared" si="29"/>
        <v>66248.685599999997</v>
      </c>
      <c r="AH72" s="31">
        <f t="shared" si="29"/>
        <v>66248.685599999997</v>
      </c>
      <c r="AI72" s="99" t="s">
        <v>29</v>
      </c>
      <c r="AJ72" s="32">
        <f t="shared" ref="AJ72:AJ98" si="30">AVERAGE(G72+W72)</f>
        <v>0</v>
      </c>
      <c r="AK72" s="32">
        <f t="shared" si="18"/>
        <v>48626</v>
      </c>
      <c r="AL72" s="32">
        <f t="shared" si="18"/>
        <v>48626</v>
      </c>
      <c r="AM72" s="32">
        <f t="shared" si="18"/>
        <v>0</v>
      </c>
      <c r="AN72" s="32">
        <f t="shared" si="18"/>
        <v>48626</v>
      </c>
      <c r="AO72" s="32">
        <f t="shared" si="18"/>
        <v>48626</v>
      </c>
      <c r="AP72" s="32">
        <f t="shared" si="17"/>
        <v>0</v>
      </c>
      <c r="AQ72" s="32">
        <f t="shared" si="17"/>
        <v>63398.578800000003</v>
      </c>
      <c r="AR72" s="32">
        <f t="shared" si="17"/>
        <v>63398.578800000003</v>
      </c>
      <c r="AS72" s="32">
        <f t="shared" si="17"/>
        <v>0</v>
      </c>
      <c r="AT72" s="32">
        <f t="shared" si="17"/>
        <v>63398.578800000003</v>
      </c>
      <c r="AU72" s="32">
        <f t="shared" si="17"/>
        <v>63398.578800000003</v>
      </c>
    </row>
    <row r="73" spans="1:47" x14ac:dyDescent="0.2">
      <c r="A73" s="25" t="s">
        <v>197</v>
      </c>
      <c r="B73" s="26" t="s">
        <v>198</v>
      </c>
      <c r="C73" s="26" t="s">
        <v>199</v>
      </c>
      <c r="D73" s="27" t="s">
        <v>32</v>
      </c>
      <c r="E73" s="28">
        <v>15</v>
      </c>
      <c r="F73" s="29">
        <v>15.16</v>
      </c>
      <c r="G73" s="30">
        <v>0</v>
      </c>
      <c r="H73" s="30">
        <f t="shared" si="19"/>
        <v>15.16</v>
      </c>
      <c r="I73" s="30">
        <f t="shared" si="20"/>
        <v>15.16</v>
      </c>
      <c r="J73" s="30">
        <f t="shared" si="21"/>
        <v>0</v>
      </c>
      <c r="K73" s="30">
        <f t="shared" si="22"/>
        <v>227.4</v>
      </c>
      <c r="L73" s="29">
        <f t="shared" si="23"/>
        <v>227.4</v>
      </c>
      <c r="M73" s="31">
        <f t="shared" si="24"/>
        <v>0</v>
      </c>
      <c r="N73" s="31">
        <f t="shared" si="24"/>
        <v>19.765608</v>
      </c>
      <c r="O73" s="31">
        <f t="shared" si="24"/>
        <v>19.765608</v>
      </c>
      <c r="P73" s="31">
        <f t="shared" si="24"/>
        <v>0</v>
      </c>
      <c r="Q73" s="31">
        <f t="shared" si="24"/>
        <v>296.48412000000002</v>
      </c>
      <c r="R73" s="31">
        <f t="shared" si="24"/>
        <v>296.48412000000002</v>
      </c>
      <c r="S73" s="99" t="s">
        <v>24</v>
      </c>
      <c r="T73" s="27" t="s">
        <v>32</v>
      </c>
      <c r="U73" s="28">
        <v>15</v>
      </c>
      <c r="V73" s="30">
        <v>16.22</v>
      </c>
      <c r="W73" s="30">
        <v>0</v>
      </c>
      <c r="X73" s="30">
        <v>16.22</v>
      </c>
      <c r="Y73" s="30">
        <f t="shared" si="25"/>
        <v>16.22</v>
      </c>
      <c r="Z73" s="30">
        <f t="shared" si="26"/>
        <v>0</v>
      </c>
      <c r="AA73" s="30">
        <f t="shared" si="27"/>
        <v>243.29999999999998</v>
      </c>
      <c r="AB73" s="29">
        <f t="shared" si="28"/>
        <v>243.29999999999998</v>
      </c>
      <c r="AC73" s="31">
        <f t="shared" si="29"/>
        <v>0</v>
      </c>
      <c r="AD73" s="31">
        <f t="shared" si="29"/>
        <v>21.147635999999999</v>
      </c>
      <c r="AE73" s="31">
        <f t="shared" si="29"/>
        <v>21.147635999999999</v>
      </c>
      <c r="AF73" s="31">
        <f t="shared" si="29"/>
        <v>0</v>
      </c>
      <c r="AG73" s="31">
        <f t="shared" si="29"/>
        <v>317.21454</v>
      </c>
      <c r="AH73" s="31">
        <f t="shared" si="29"/>
        <v>317.21454</v>
      </c>
      <c r="AI73" s="99" t="s">
        <v>29</v>
      </c>
      <c r="AJ73" s="32">
        <f t="shared" si="30"/>
        <v>0</v>
      </c>
      <c r="AK73" s="32">
        <f t="shared" si="18"/>
        <v>15.69</v>
      </c>
      <c r="AL73" s="32">
        <f t="shared" si="18"/>
        <v>15.69</v>
      </c>
      <c r="AM73" s="32">
        <f t="shared" si="18"/>
        <v>0</v>
      </c>
      <c r="AN73" s="32">
        <f t="shared" si="18"/>
        <v>235.35</v>
      </c>
      <c r="AO73" s="32">
        <f t="shared" si="18"/>
        <v>235.35</v>
      </c>
      <c r="AP73" s="32">
        <f t="shared" si="17"/>
        <v>0</v>
      </c>
      <c r="AQ73" s="32">
        <f t="shared" si="17"/>
        <v>20.456621999999999</v>
      </c>
      <c r="AR73" s="32">
        <f t="shared" si="17"/>
        <v>20.456621999999999</v>
      </c>
      <c r="AS73" s="32">
        <f t="shared" si="17"/>
        <v>0</v>
      </c>
      <c r="AT73" s="32">
        <f t="shared" si="17"/>
        <v>306.84933000000001</v>
      </c>
      <c r="AU73" s="32">
        <f t="shared" si="17"/>
        <v>306.84933000000001</v>
      </c>
    </row>
    <row r="74" spans="1:47" x14ac:dyDescent="0.2">
      <c r="A74" s="25" t="s">
        <v>200</v>
      </c>
      <c r="B74" s="26" t="s">
        <v>201</v>
      </c>
      <c r="C74" s="26" t="s">
        <v>202</v>
      </c>
      <c r="D74" s="27" t="s">
        <v>28</v>
      </c>
      <c r="E74" s="28">
        <v>3</v>
      </c>
      <c r="F74" s="29">
        <v>39.18</v>
      </c>
      <c r="G74" s="30">
        <v>0</v>
      </c>
      <c r="H74" s="30">
        <f t="shared" si="19"/>
        <v>39.18</v>
      </c>
      <c r="I74" s="30">
        <f t="shared" si="20"/>
        <v>39.18</v>
      </c>
      <c r="J74" s="30">
        <f t="shared" si="21"/>
        <v>0</v>
      </c>
      <c r="K74" s="30">
        <f t="shared" si="22"/>
        <v>117.53999999999999</v>
      </c>
      <c r="L74" s="29">
        <f t="shared" si="23"/>
        <v>117.53999999999999</v>
      </c>
      <c r="M74" s="31">
        <f t="shared" si="24"/>
        <v>0</v>
      </c>
      <c r="N74" s="31">
        <f t="shared" si="24"/>
        <v>51.082884</v>
      </c>
      <c r="O74" s="31">
        <f t="shared" si="24"/>
        <v>51.082884</v>
      </c>
      <c r="P74" s="31">
        <f t="shared" si="24"/>
        <v>0</v>
      </c>
      <c r="Q74" s="31">
        <f t="shared" si="24"/>
        <v>153.24865199999999</v>
      </c>
      <c r="R74" s="31">
        <f t="shared" si="24"/>
        <v>153.24865199999999</v>
      </c>
      <c r="S74" s="99" t="s">
        <v>24</v>
      </c>
      <c r="T74" s="27" t="s">
        <v>28</v>
      </c>
      <c r="U74" s="28">
        <v>3</v>
      </c>
      <c r="V74" s="30">
        <v>42.14</v>
      </c>
      <c r="W74" s="30">
        <v>0</v>
      </c>
      <c r="X74" s="30">
        <v>42.14</v>
      </c>
      <c r="Y74" s="30">
        <f t="shared" si="25"/>
        <v>42.14</v>
      </c>
      <c r="Z74" s="30">
        <f t="shared" si="26"/>
        <v>0</v>
      </c>
      <c r="AA74" s="30">
        <f t="shared" si="27"/>
        <v>126.42</v>
      </c>
      <c r="AB74" s="29">
        <f t="shared" si="28"/>
        <v>126.42</v>
      </c>
      <c r="AC74" s="31">
        <f t="shared" si="29"/>
        <v>0</v>
      </c>
      <c r="AD74" s="31">
        <f t="shared" si="29"/>
        <v>54.942132000000001</v>
      </c>
      <c r="AE74" s="31">
        <f t="shared" si="29"/>
        <v>54.942132000000001</v>
      </c>
      <c r="AF74" s="31">
        <f t="shared" si="29"/>
        <v>0</v>
      </c>
      <c r="AG74" s="31">
        <f t="shared" si="29"/>
        <v>164.82639600000002</v>
      </c>
      <c r="AH74" s="31">
        <f t="shared" si="29"/>
        <v>164.82639600000002</v>
      </c>
      <c r="AI74" s="99" t="s">
        <v>29</v>
      </c>
      <c r="AJ74" s="32">
        <f t="shared" si="30"/>
        <v>0</v>
      </c>
      <c r="AK74" s="32">
        <f t="shared" si="18"/>
        <v>40.659999999999997</v>
      </c>
      <c r="AL74" s="32">
        <f t="shared" si="18"/>
        <v>40.659999999999997</v>
      </c>
      <c r="AM74" s="32">
        <f t="shared" si="18"/>
        <v>0</v>
      </c>
      <c r="AN74" s="32">
        <f t="shared" si="18"/>
        <v>121.97999999999999</v>
      </c>
      <c r="AO74" s="32">
        <f t="shared" si="18"/>
        <v>121.97999999999999</v>
      </c>
      <c r="AP74" s="32">
        <f t="shared" si="17"/>
        <v>0</v>
      </c>
      <c r="AQ74" s="32">
        <f t="shared" si="17"/>
        <v>53.012507999999997</v>
      </c>
      <c r="AR74" s="32">
        <f t="shared" si="17"/>
        <v>53.012507999999997</v>
      </c>
      <c r="AS74" s="32">
        <f t="shared" si="17"/>
        <v>0</v>
      </c>
      <c r="AT74" s="32">
        <f t="shared" si="17"/>
        <v>159.03752400000002</v>
      </c>
      <c r="AU74" s="32">
        <f t="shared" si="17"/>
        <v>159.03752400000002</v>
      </c>
    </row>
    <row r="75" spans="1:47" x14ac:dyDescent="0.2">
      <c r="A75" s="25" t="s">
        <v>203</v>
      </c>
      <c r="B75" s="26" t="s">
        <v>204</v>
      </c>
      <c r="C75" s="26" t="s">
        <v>205</v>
      </c>
      <c r="D75" s="27" t="s">
        <v>28</v>
      </c>
      <c r="E75" s="28">
        <v>1</v>
      </c>
      <c r="F75" s="29">
        <v>894</v>
      </c>
      <c r="G75" s="30">
        <v>0</v>
      </c>
      <c r="H75" s="30">
        <f t="shared" si="19"/>
        <v>894</v>
      </c>
      <c r="I75" s="30">
        <f t="shared" si="20"/>
        <v>894</v>
      </c>
      <c r="J75" s="30">
        <f t="shared" si="21"/>
        <v>0</v>
      </c>
      <c r="K75" s="30">
        <f t="shared" si="22"/>
        <v>894</v>
      </c>
      <c r="L75" s="29">
        <f t="shared" si="23"/>
        <v>894</v>
      </c>
      <c r="M75" s="31">
        <f t="shared" si="24"/>
        <v>0</v>
      </c>
      <c r="N75" s="31">
        <f t="shared" si="24"/>
        <v>1165.5972000000002</v>
      </c>
      <c r="O75" s="31">
        <f t="shared" si="24"/>
        <v>1165.5972000000002</v>
      </c>
      <c r="P75" s="31">
        <f t="shared" si="24"/>
        <v>0</v>
      </c>
      <c r="Q75" s="31">
        <f t="shared" si="24"/>
        <v>1165.5972000000002</v>
      </c>
      <c r="R75" s="31">
        <f t="shared" si="24"/>
        <v>1165.5972000000002</v>
      </c>
      <c r="S75" s="99" t="s">
        <v>24</v>
      </c>
      <c r="T75" s="27" t="s">
        <v>28</v>
      </c>
      <c r="U75" s="28">
        <v>1</v>
      </c>
      <c r="V75" s="30">
        <v>960</v>
      </c>
      <c r="W75" s="30">
        <v>0</v>
      </c>
      <c r="X75" s="30">
        <v>960</v>
      </c>
      <c r="Y75" s="30">
        <f t="shared" si="25"/>
        <v>960</v>
      </c>
      <c r="Z75" s="30">
        <f t="shared" si="26"/>
        <v>0</v>
      </c>
      <c r="AA75" s="30">
        <f t="shared" si="27"/>
        <v>960</v>
      </c>
      <c r="AB75" s="29">
        <f t="shared" si="28"/>
        <v>960</v>
      </c>
      <c r="AC75" s="31">
        <f t="shared" si="29"/>
        <v>0</v>
      </c>
      <c r="AD75" s="31">
        <f t="shared" si="29"/>
        <v>1251.6480000000001</v>
      </c>
      <c r="AE75" s="31">
        <f t="shared" si="29"/>
        <v>1251.6480000000001</v>
      </c>
      <c r="AF75" s="31">
        <f t="shared" si="29"/>
        <v>0</v>
      </c>
      <c r="AG75" s="31">
        <f t="shared" si="29"/>
        <v>1251.6480000000001</v>
      </c>
      <c r="AH75" s="31">
        <f t="shared" si="29"/>
        <v>1251.6480000000001</v>
      </c>
      <c r="AI75" s="99" t="s">
        <v>29</v>
      </c>
      <c r="AJ75" s="32">
        <f t="shared" si="30"/>
        <v>0</v>
      </c>
      <c r="AK75" s="32">
        <f t="shared" si="18"/>
        <v>927</v>
      </c>
      <c r="AL75" s="32">
        <f t="shared" si="18"/>
        <v>927</v>
      </c>
      <c r="AM75" s="32">
        <f t="shared" si="18"/>
        <v>0</v>
      </c>
      <c r="AN75" s="32">
        <f t="shared" si="18"/>
        <v>927</v>
      </c>
      <c r="AO75" s="32">
        <f t="shared" si="18"/>
        <v>927</v>
      </c>
      <c r="AP75" s="32">
        <f t="shared" si="17"/>
        <v>0</v>
      </c>
      <c r="AQ75" s="32">
        <f t="shared" si="17"/>
        <v>1208.6226000000001</v>
      </c>
      <c r="AR75" s="32">
        <f t="shared" si="17"/>
        <v>1208.6226000000001</v>
      </c>
      <c r="AS75" s="32">
        <f t="shared" si="17"/>
        <v>0</v>
      </c>
      <c r="AT75" s="32">
        <f t="shared" si="17"/>
        <v>1208.6226000000001</v>
      </c>
      <c r="AU75" s="32">
        <f t="shared" si="17"/>
        <v>1208.6226000000001</v>
      </c>
    </row>
    <row r="76" spans="1:47" x14ac:dyDescent="0.2">
      <c r="A76" s="25" t="s">
        <v>206</v>
      </c>
      <c r="B76" s="26" t="s">
        <v>207</v>
      </c>
      <c r="C76" s="26" t="s">
        <v>208</v>
      </c>
      <c r="D76" s="27" t="s">
        <v>28</v>
      </c>
      <c r="E76" s="28">
        <v>1</v>
      </c>
      <c r="F76" s="29">
        <v>100</v>
      </c>
      <c r="G76" s="30">
        <v>0</v>
      </c>
      <c r="H76" s="30">
        <f t="shared" si="19"/>
        <v>100</v>
      </c>
      <c r="I76" s="30">
        <f t="shared" si="20"/>
        <v>100</v>
      </c>
      <c r="J76" s="30">
        <f t="shared" si="21"/>
        <v>0</v>
      </c>
      <c r="K76" s="30">
        <f t="shared" si="22"/>
        <v>100</v>
      </c>
      <c r="L76" s="29">
        <f t="shared" si="23"/>
        <v>100</v>
      </c>
      <c r="M76" s="31">
        <f t="shared" si="24"/>
        <v>0</v>
      </c>
      <c r="N76" s="31">
        <f t="shared" si="24"/>
        <v>130.38</v>
      </c>
      <c r="O76" s="31">
        <f t="shared" si="24"/>
        <v>130.38</v>
      </c>
      <c r="P76" s="31">
        <f t="shared" si="24"/>
        <v>0</v>
      </c>
      <c r="Q76" s="31">
        <f t="shared" si="24"/>
        <v>130.38</v>
      </c>
      <c r="R76" s="31">
        <f t="shared" si="24"/>
        <v>130.38</v>
      </c>
      <c r="S76" s="99" t="s">
        <v>24</v>
      </c>
      <c r="T76" s="27" t="s">
        <v>28</v>
      </c>
      <c r="U76" s="28">
        <v>1</v>
      </c>
      <c r="V76" s="30">
        <v>100</v>
      </c>
      <c r="W76" s="30">
        <v>0</v>
      </c>
      <c r="X76" s="30">
        <v>100</v>
      </c>
      <c r="Y76" s="30">
        <f t="shared" si="25"/>
        <v>100</v>
      </c>
      <c r="Z76" s="30">
        <f t="shared" si="26"/>
        <v>0</v>
      </c>
      <c r="AA76" s="30">
        <f t="shared" si="27"/>
        <v>100</v>
      </c>
      <c r="AB76" s="29">
        <f t="shared" si="28"/>
        <v>100</v>
      </c>
      <c r="AC76" s="31">
        <f t="shared" si="29"/>
        <v>0</v>
      </c>
      <c r="AD76" s="31">
        <f t="shared" si="29"/>
        <v>130.38</v>
      </c>
      <c r="AE76" s="31">
        <f t="shared" si="29"/>
        <v>130.38</v>
      </c>
      <c r="AF76" s="31">
        <f t="shared" si="29"/>
        <v>0</v>
      </c>
      <c r="AG76" s="31">
        <f t="shared" si="29"/>
        <v>130.38</v>
      </c>
      <c r="AH76" s="31">
        <f t="shared" si="29"/>
        <v>130.38</v>
      </c>
      <c r="AI76" s="99" t="s">
        <v>29</v>
      </c>
      <c r="AJ76" s="32">
        <f t="shared" si="30"/>
        <v>0</v>
      </c>
      <c r="AK76" s="32">
        <f t="shared" si="18"/>
        <v>100</v>
      </c>
      <c r="AL76" s="32">
        <f t="shared" si="18"/>
        <v>100</v>
      </c>
      <c r="AM76" s="32">
        <f t="shared" si="18"/>
        <v>0</v>
      </c>
      <c r="AN76" s="32">
        <f t="shared" si="18"/>
        <v>100</v>
      </c>
      <c r="AO76" s="32">
        <f t="shared" si="18"/>
        <v>100</v>
      </c>
      <c r="AP76" s="32">
        <f t="shared" si="17"/>
        <v>0</v>
      </c>
      <c r="AQ76" s="32">
        <f t="shared" si="17"/>
        <v>130.38</v>
      </c>
      <c r="AR76" s="32">
        <f t="shared" si="17"/>
        <v>130.38</v>
      </c>
      <c r="AS76" s="32">
        <f t="shared" si="17"/>
        <v>0</v>
      </c>
      <c r="AT76" s="32">
        <f t="shared" si="17"/>
        <v>130.38</v>
      </c>
      <c r="AU76" s="32">
        <f t="shared" si="17"/>
        <v>130.38</v>
      </c>
    </row>
    <row r="77" spans="1:47" x14ac:dyDescent="0.2">
      <c r="A77" s="25" t="s">
        <v>209</v>
      </c>
      <c r="B77" s="26" t="s">
        <v>210</v>
      </c>
      <c r="C77" s="26" t="s">
        <v>211</v>
      </c>
      <c r="D77" s="27" t="s">
        <v>32</v>
      </c>
      <c r="E77" s="28">
        <v>5</v>
      </c>
      <c r="F77" s="29">
        <v>21.08</v>
      </c>
      <c r="G77" s="30">
        <v>0</v>
      </c>
      <c r="H77" s="30">
        <f t="shared" si="19"/>
        <v>21.08</v>
      </c>
      <c r="I77" s="30">
        <f t="shared" si="20"/>
        <v>21.08</v>
      </c>
      <c r="J77" s="30">
        <f t="shared" si="21"/>
        <v>0</v>
      </c>
      <c r="K77" s="30">
        <f t="shared" si="22"/>
        <v>105.39999999999999</v>
      </c>
      <c r="L77" s="29">
        <f t="shared" si="23"/>
        <v>105.39999999999999</v>
      </c>
      <c r="M77" s="31">
        <f t="shared" si="24"/>
        <v>0</v>
      </c>
      <c r="N77" s="31">
        <f t="shared" si="24"/>
        <v>27.484103999999999</v>
      </c>
      <c r="O77" s="31">
        <f t="shared" si="24"/>
        <v>27.484103999999999</v>
      </c>
      <c r="P77" s="31">
        <f t="shared" si="24"/>
        <v>0</v>
      </c>
      <c r="Q77" s="31">
        <f t="shared" si="24"/>
        <v>137.42052000000001</v>
      </c>
      <c r="R77" s="31">
        <f t="shared" si="24"/>
        <v>137.42052000000001</v>
      </c>
      <c r="S77" s="99" t="s">
        <v>24</v>
      </c>
      <c r="T77" s="27" t="s">
        <v>32</v>
      </c>
      <c r="U77" s="28">
        <v>5</v>
      </c>
      <c r="V77" s="30">
        <v>22.19</v>
      </c>
      <c r="W77" s="30">
        <v>0</v>
      </c>
      <c r="X77" s="30">
        <v>22.19</v>
      </c>
      <c r="Y77" s="30">
        <f t="shared" si="25"/>
        <v>22.19</v>
      </c>
      <c r="Z77" s="30">
        <f t="shared" si="26"/>
        <v>0</v>
      </c>
      <c r="AA77" s="30">
        <f t="shared" si="27"/>
        <v>110.95</v>
      </c>
      <c r="AB77" s="29">
        <f t="shared" si="28"/>
        <v>110.95</v>
      </c>
      <c r="AC77" s="31">
        <f t="shared" si="29"/>
        <v>0</v>
      </c>
      <c r="AD77" s="31">
        <f t="shared" si="29"/>
        <v>28.931322000000002</v>
      </c>
      <c r="AE77" s="31">
        <f t="shared" si="29"/>
        <v>28.931322000000002</v>
      </c>
      <c r="AF77" s="31">
        <f t="shared" si="29"/>
        <v>0</v>
      </c>
      <c r="AG77" s="31">
        <f t="shared" si="29"/>
        <v>144.65661</v>
      </c>
      <c r="AH77" s="31">
        <f t="shared" si="29"/>
        <v>144.65661</v>
      </c>
      <c r="AI77" s="99" t="s">
        <v>29</v>
      </c>
      <c r="AJ77" s="32">
        <f t="shared" si="30"/>
        <v>0</v>
      </c>
      <c r="AK77" s="32">
        <f t="shared" si="18"/>
        <v>21.634999999999998</v>
      </c>
      <c r="AL77" s="32">
        <f t="shared" si="18"/>
        <v>21.634999999999998</v>
      </c>
      <c r="AM77" s="32">
        <f t="shared" si="18"/>
        <v>0</v>
      </c>
      <c r="AN77" s="32">
        <f t="shared" si="18"/>
        <v>108.175</v>
      </c>
      <c r="AO77" s="32">
        <f t="shared" si="18"/>
        <v>108.175</v>
      </c>
      <c r="AP77" s="32">
        <f t="shared" si="17"/>
        <v>0</v>
      </c>
      <c r="AQ77" s="32">
        <f t="shared" si="17"/>
        <v>28.207712999999998</v>
      </c>
      <c r="AR77" s="32">
        <f t="shared" si="17"/>
        <v>28.207712999999998</v>
      </c>
      <c r="AS77" s="32">
        <f t="shared" si="17"/>
        <v>0</v>
      </c>
      <c r="AT77" s="32">
        <f t="shared" si="17"/>
        <v>141.03856500000001</v>
      </c>
      <c r="AU77" s="32">
        <f t="shared" si="17"/>
        <v>141.03856500000001</v>
      </c>
    </row>
    <row r="78" spans="1:47" x14ac:dyDescent="0.2">
      <c r="A78" s="25" t="s">
        <v>212</v>
      </c>
      <c r="B78" s="26" t="s">
        <v>213</v>
      </c>
      <c r="C78" s="26" t="s">
        <v>214</v>
      </c>
      <c r="D78" s="27" t="s">
        <v>32</v>
      </c>
      <c r="E78" s="28">
        <v>1.5</v>
      </c>
      <c r="F78" s="29">
        <v>34.19</v>
      </c>
      <c r="G78" s="30">
        <v>0</v>
      </c>
      <c r="H78" s="30">
        <f t="shared" si="19"/>
        <v>34.19</v>
      </c>
      <c r="I78" s="30">
        <f t="shared" si="20"/>
        <v>34.19</v>
      </c>
      <c r="J78" s="30">
        <f t="shared" si="21"/>
        <v>0</v>
      </c>
      <c r="K78" s="30">
        <f t="shared" si="22"/>
        <v>51.284999999999997</v>
      </c>
      <c r="L78" s="29">
        <f t="shared" si="23"/>
        <v>51.284999999999997</v>
      </c>
      <c r="M78" s="31">
        <f t="shared" si="24"/>
        <v>0</v>
      </c>
      <c r="N78" s="31">
        <f t="shared" si="24"/>
        <v>44.576921999999996</v>
      </c>
      <c r="O78" s="31">
        <f t="shared" si="24"/>
        <v>44.576921999999996</v>
      </c>
      <c r="P78" s="31">
        <f t="shared" si="24"/>
        <v>0</v>
      </c>
      <c r="Q78" s="31">
        <f t="shared" si="24"/>
        <v>66.865382999999994</v>
      </c>
      <c r="R78" s="31">
        <f t="shared" si="24"/>
        <v>66.865382999999994</v>
      </c>
      <c r="S78" s="99" t="s">
        <v>24</v>
      </c>
      <c r="T78" s="27" t="s">
        <v>32</v>
      </c>
      <c r="U78" s="28">
        <v>1.5</v>
      </c>
      <c r="V78" s="30">
        <v>31.09</v>
      </c>
      <c r="W78" s="30">
        <v>0</v>
      </c>
      <c r="X78" s="30">
        <v>31.09</v>
      </c>
      <c r="Y78" s="30">
        <f t="shared" si="25"/>
        <v>31.09</v>
      </c>
      <c r="Z78" s="30">
        <f t="shared" si="26"/>
        <v>0</v>
      </c>
      <c r="AA78" s="30">
        <f t="shared" si="27"/>
        <v>46.634999999999998</v>
      </c>
      <c r="AB78" s="29">
        <f t="shared" si="28"/>
        <v>46.634999999999998</v>
      </c>
      <c r="AC78" s="31">
        <f t="shared" si="29"/>
        <v>0</v>
      </c>
      <c r="AD78" s="31">
        <f t="shared" si="29"/>
        <v>40.535142</v>
      </c>
      <c r="AE78" s="31">
        <f t="shared" si="29"/>
        <v>40.535142</v>
      </c>
      <c r="AF78" s="31">
        <f t="shared" si="29"/>
        <v>0</v>
      </c>
      <c r="AG78" s="31">
        <f t="shared" si="29"/>
        <v>60.802712999999997</v>
      </c>
      <c r="AH78" s="31">
        <f t="shared" si="29"/>
        <v>60.802712999999997</v>
      </c>
      <c r="AI78" s="99" t="s">
        <v>29</v>
      </c>
      <c r="AJ78" s="32">
        <f t="shared" si="30"/>
        <v>0</v>
      </c>
      <c r="AK78" s="32">
        <f t="shared" si="18"/>
        <v>32.64</v>
      </c>
      <c r="AL78" s="32">
        <f t="shared" si="18"/>
        <v>32.64</v>
      </c>
      <c r="AM78" s="32">
        <f t="shared" si="18"/>
        <v>0</v>
      </c>
      <c r="AN78" s="32">
        <f t="shared" si="18"/>
        <v>48.959999999999994</v>
      </c>
      <c r="AO78" s="32">
        <f t="shared" si="18"/>
        <v>48.959999999999994</v>
      </c>
      <c r="AP78" s="32">
        <f t="shared" si="17"/>
        <v>0</v>
      </c>
      <c r="AQ78" s="32">
        <f t="shared" si="17"/>
        <v>42.556032000000002</v>
      </c>
      <c r="AR78" s="32">
        <f t="shared" si="17"/>
        <v>42.556032000000002</v>
      </c>
      <c r="AS78" s="32">
        <f t="shared" si="17"/>
        <v>0</v>
      </c>
      <c r="AT78" s="32">
        <f t="shared" si="17"/>
        <v>63.834047999999996</v>
      </c>
      <c r="AU78" s="32">
        <f t="shared" si="17"/>
        <v>63.834047999999996</v>
      </c>
    </row>
    <row r="79" spans="1:47" x14ac:dyDescent="0.2">
      <c r="A79" s="25" t="s">
        <v>215</v>
      </c>
      <c r="B79" s="26" t="s">
        <v>216</v>
      </c>
      <c r="C79" s="26" t="s">
        <v>217</v>
      </c>
      <c r="D79" s="27" t="s">
        <v>28</v>
      </c>
      <c r="E79" s="28">
        <v>1</v>
      </c>
      <c r="F79" s="29">
        <v>109</v>
      </c>
      <c r="G79" s="30">
        <v>0</v>
      </c>
      <c r="H79" s="30">
        <f t="shared" si="19"/>
        <v>109</v>
      </c>
      <c r="I79" s="30">
        <f t="shared" si="20"/>
        <v>109</v>
      </c>
      <c r="J79" s="30">
        <f t="shared" si="21"/>
        <v>0</v>
      </c>
      <c r="K79" s="30">
        <f t="shared" si="22"/>
        <v>109</v>
      </c>
      <c r="L79" s="29">
        <f t="shared" si="23"/>
        <v>109</v>
      </c>
      <c r="M79" s="31">
        <f t="shared" si="24"/>
        <v>0</v>
      </c>
      <c r="N79" s="31">
        <f t="shared" si="24"/>
        <v>142.11420000000001</v>
      </c>
      <c r="O79" s="31">
        <f t="shared" si="24"/>
        <v>142.11420000000001</v>
      </c>
      <c r="P79" s="31">
        <f t="shared" si="24"/>
        <v>0</v>
      </c>
      <c r="Q79" s="31">
        <f t="shared" si="24"/>
        <v>142.11420000000001</v>
      </c>
      <c r="R79" s="31">
        <f t="shared" si="24"/>
        <v>142.11420000000001</v>
      </c>
      <c r="S79" s="99" t="s">
        <v>24</v>
      </c>
      <c r="T79" s="27" t="s">
        <v>28</v>
      </c>
      <c r="U79" s="28">
        <v>1</v>
      </c>
      <c r="V79" s="30">
        <v>118</v>
      </c>
      <c r="W79" s="30">
        <v>0</v>
      </c>
      <c r="X79" s="30">
        <v>118</v>
      </c>
      <c r="Y79" s="30">
        <f t="shared" si="25"/>
        <v>118</v>
      </c>
      <c r="Z79" s="30">
        <f t="shared" si="26"/>
        <v>0</v>
      </c>
      <c r="AA79" s="30">
        <f t="shared" si="27"/>
        <v>118</v>
      </c>
      <c r="AB79" s="29">
        <f t="shared" si="28"/>
        <v>118</v>
      </c>
      <c r="AC79" s="31">
        <f t="shared" si="29"/>
        <v>0</v>
      </c>
      <c r="AD79" s="31">
        <f t="shared" si="29"/>
        <v>153.8484</v>
      </c>
      <c r="AE79" s="31">
        <f t="shared" si="29"/>
        <v>153.8484</v>
      </c>
      <c r="AF79" s="31">
        <f t="shared" si="29"/>
        <v>0</v>
      </c>
      <c r="AG79" s="31">
        <f t="shared" si="29"/>
        <v>153.8484</v>
      </c>
      <c r="AH79" s="31">
        <f t="shared" si="29"/>
        <v>153.8484</v>
      </c>
      <c r="AI79" s="99" t="s">
        <v>29</v>
      </c>
      <c r="AJ79" s="32">
        <f t="shared" si="30"/>
        <v>0</v>
      </c>
      <c r="AK79" s="32">
        <f t="shared" si="18"/>
        <v>113.5</v>
      </c>
      <c r="AL79" s="32">
        <f t="shared" si="18"/>
        <v>113.5</v>
      </c>
      <c r="AM79" s="32">
        <f t="shared" si="18"/>
        <v>0</v>
      </c>
      <c r="AN79" s="32">
        <f t="shared" si="18"/>
        <v>113.5</v>
      </c>
      <c r="AO79" s="32">
        <f t="shared" si="18"/>
        <v>113.5</v>
      </c>
      <c r="AP79" s="32">
        <f t="shared" si="17"/>
        <v>0</v>
      </c>
      <c r="AQ79" s="32">
        <f t="shared" si="17"/>
        <v>147.9813</v>
      </c>
      <c r="AR79" s="32">
        <f t="shared" si="17"/>
        <v>147.9813</v>
      </c>
      <c r="AS79" s="32">
        <f t="shared" si="17"/>
        <v>0</v>
      </c>
      <c r="AT79" s="32">
        <f t="shared" si="17"/>
        <v>147.9813</v>
      </c>
      <c r="AU79" s="32">
        <f t="shared" si="17"/>
        <v>147.9813</v>
      </c>
    </row>
    <row r="80" spans="1:47" x14ac:dyDescent="0.2">
      <c r="A80" s="25" t="s">
        <v>218</v>
      </c>
      <c r="B80" s="26" t="s">
        <v>189</v>
      </c>
      <c r="C80" s="26" t="s">
        <v>190</v>
      </c>
      <c r="D80" s="27" t="s">
        <v>28</v>
      </c>
      <c r="E80" s="28">
        <v>2</v>
      </c>
      <c r="F80" s="29">
        <v>37.79</v>
      </c>
      <c r="G80" s="30">
        <v>0</v>
      </c>
      <c r="H80" s="30">
        <f t="shared" si="19"/>
        <v>37.79</v>
      </c>
      <c r="I80" s="30">
        <f t="shared" si="20"/>
        <v>37.79</v>
      </c>
      <c r="J80" s="30">
        <f t="shared" si="21"/>
        <v>0</v>
      </c>
      <c r="K80" s="30">
        <f t="shared" si="22"/>
        <v>75.58</v>
      </c>
      <c r="L80" s="29">
        <f t="shared" si="23"/>
        <v>75.58</v>
      </c>
      <c r="M80" s="31">
        <f t="shared" si="24"/>
        <v>0</v>
      </c>
      <c r="N80" s="31">
        <f t="shared" si="24"/>
        <v>49.270602000000004</v>
      </c>
      <c r="O80" s="31">
        <f t="shared" si="24"/>
        <v>49.270602000000004</v>
      </c>
      <c r="P80" s="31">
        <f t="shared" si="24"/>
        <v>0</v>
      </c>
      <c r="Q80" s="31">
        <f t="shared" si="24"/>
        <v>98.541204000000008</v>
      </c>
      <c r="R80" s="31">
        <f t="shared" si="24"/>
        <v>98.541204000000008</v>
      </c>
      <c r="S80" s="99" t="s">
        <v>24</v>
      </c>
      <c r="T80" s="27" t="s">
        <v>28</v>
      </c>
      <c r="U80" s="28">
        <v>2</v>
      </c>
      <c r="V80" s="30">
        <v>40.119999999999997</v>
      </c>
      <c r="W80" s="30">
        <v>0</v>
      </c>
      <c r="X80" s="30">
        <v>40.119999999999997</v>
      </c>
      <c r="Y80" s="30">
        <f t="shared" si="25"/>
        <v>40.119999999999997</v>
      </c>
      <c r="Z80" s="30">
        <f t="shared" si="26"/>
        <v>0</v>
      </c>
      <c r="AA80" s="30">
        <f t="shared" si="27"/>
        <v>80.239999999999995</v>
      </c>
      <c r="AB80" s="29">
        <f t="shared" si="28"/>
        <v>80.239999999999995</v>
      </c>
      <c r="AC80" s="31">
        <f t="shared" si="29"/>
        <v>0</v>
      </c>
      <c r="AD80" s="31">
        <f t="shared" si="29"/>
        <v>52.308456</v>
      </c>
      <c r="AE80" s="31">
        <f t="shared" si="29"/>
        <v>52.308456</v>
      </c>
      <c r="AF80" s="31">
        <f t="shared" si="29"/>
        <v>0</v>
      </c>
      <c r="AG80" s="31">
        <f t="shared" si="29"/>
        <v>104.616912</v>
      </c>
      <c r="AH80" s="31">
        <f t="shared" si="29"/>
        <v>104.616912</v>
      </c>
      <c r="AI80" s="99" t="s">
        <v>29</v>
      </c>
      <c r="AJ80" s="32">
        <f t="shared" si="30"/>
        <v>0</v>
      </c>
      <c r="AK80" s="32">
        <f t="shared" si="18"/>
        <v>38.954999999999998</v>
      </c>
      <c r="AL80" s="32">
        <f t="shared" si="18"/>
        <v>38.954999999999998</v>
      </c>
      <c r="AM80" s="32">
        <f t="shared" si="18"/>
        <v>0</v>
      </c>
      <c r="AN80" s="32">
        <f t="shared" si="18"/>
        <v>77.91</v>
      </c>
      <c r="AO80" s="32">
        <f t="shared" si="18"/>
        <v>77.91</v>
      </c>
      <c r="AP80" s="32">
        <f t="shared" si="17"/>
        <v>0</v>
      </c>
      <c r="AQ80" s="32">
        <f t="shared" si="17"/>
        <v>50.789529000000002</v>
      </c>
      <c r="AR80" s="32">
        <f t="shared" si="17"/>
        <v>50.789529000000002</v>
      </c>
      <c r="AS80" s="32">
        <f t="shared" si="17"/>
        <v>0</v>
      </c>
      <c r="AT80" s="32">
        <f t="shared" si="17"/>
        <v>101.579058</v>
      </c>
      <c r="AU80" s="32">
        <f t="shared" si="17"/>
        <v>101.579058</v>
      </c>
    </row>
    <row r="81" spans="1:47" x14ac:dyDescent="0.2">
      <c r="A81" s="25" t="s">
        <v>219</v>
      </c>
      <c r="B81" s="26" t="s">
        <v>192</v>
      </c>
      <c r="C81" s="26" t="s">
        <v>193</v>
      </c>
      <c r="D81" s="27" t="s">
        <v>28</v>
      </c>
      <c r="E81" s="28">
        <v>1</v>
      </c>
      <c r="F81" s="29">
        <v>560</v>
      </c>
      <c r="G81" s="30">
        <v>0</v>
      </c>
      <c r="H81" s="30">
        <f t="shared" si="19"/>
        <v>560</v>
      </c>
      <c r="I81" s="30">
        <f t="shared" si="20"/>
        <v>560</v>
      </c>
      <c r="J81" s="30">
        <f t="shared" si="21"/>
        <v>0</v>
      </c>
      <c r="K81" s="30">
        <f t="shared" si="22"/>
        <v>560</v>
      </c>
      <c r="L81" s="29">
        <f t="shared" si="23"/>
        <v>560</v>
      </c>
      <c r="M81" s="31">
        <f t="shared" si="24"/>
        <v>0</v>
      </c>
      <c r="N81" s="31">
        <f t="shared" si="24"/>
        <v>730.12800000000004</v>
      </c>
      <c r="O81" s="31">
        <f t="shared" si="24"/>
        <v>730.12800000000004</v>
      </c>
      <c r="P81" s="31">
        <f t="shared" si="24"/>
        <v>0</v>
      </c>
      <c r="Q81" s="31">
        <f t="shared" si="24"/>
        <v>730.12800000000004</v>
      </c>
      <c r="R81" s="31">
        <f t="shared" si="24"/>
        <v>730.12800000000004</v>
      </c>
      <c r="S81" s="99" t="s">
        <v>24</v>
      </c>
      <c r="T81" s="27" t="s">
        <v>28</v>
      </c>
      <c r="U81" s="28">
        <v>1</v>
      </c>
      <c r="V81" s="30">
        <v>602</v>
      </c>
      <c r="W81" s="30">
        <v>0</v>
      </c>
      <c r="X81" s="30">
        <v>602</v>
      </c>
      <c r="Y81" s="30">
        <f t="shared" si="25"/>
        <v>602</v>
      </c>
      <c r="Z81" s="30">
        <f t="shared" si="26"/>
        <v>0</v>
      </c>
      <c r="AA81" s="30">
        <f t="shared" si="27"/>
        <v>602</v>
      </c>
      <c r="AB81" s="29">
        <f t="shared" si="28"/>
        <v>602</v>
      </c>
      <c r="AC81" s="31">
        <f t="shared" si="29"/>
        <v>0</v>
      </c>
      <c r="AD81" s="31">
        <f t="shared" si="29"/>
        <v>784.88760000000002</v>
      </c>
      <c r="AE81" s="31">
        <f t="shared" si="29"/>
        <v>784.88760000000002</v>
      </c>
      <c r="AF81" s="31">
        <f t="shared" si="29"/>
        <v>0</v>
      </c>
      <c r="AG81" s="31">
        <f t="shared" si="29"/>
        <v>784.88760000000002</v>
      </c>
      <c r="AH81" s="31">
        <f t="shared" si="29"/>
        <v>784.88760000000002</v>
      </c>
      <c r="AI81" s="99" t="s">
        <v>29</v>
      </c>
      <c r="AJ81" s="32">
        <f t="shared" si="30"/>
        <v>0</v>
      </c>
      <c r="AK81" s="32">
        <f t="shared" si="18"/>
        <v>581</v>
      </c>
      <c r="AL81" s="32">
        <f t="shared" si="18"/>
        <v>581</v>
      </c>
      <c r="AM81" s="32">
        <f t="shared" si="18"/>
        <v>0</v>
      </c>
      <c r="AN81" s="32">
        <f t="shared" si="18"/>
        <v>581</v>
      </c>
      <c r="AO81" s="32">
        <f t="shared" si="18"/>
        <v>581</v>
      </c>
      <c r="AP81" s="32">
        <f t="shared" si="17"/>
        <v>0</v>
      </c>
      <c r="AQ81" s="32">
        <f t="shared" si="17"/>
        <v>757.50780000000009</v>
      </c>
      <c r="AR81" s="32">
        <f t="shared" si="17"/>
        <v>757.50780000000009</v>
      </c>
      <c r="AS81" s="32">
        <f t="shared" si="17"/>
        <v>0</v>
      </c>
      <c r="AT81" s="32">
        <f t="shared" si="17"/>
        <v>757.50780000000009</v>
      </c>
      <c r="AU81" s="32">
        <f t="shared" si="17"/>
        <v>757.50780000000009</v>
      </c>
    </row>
    <row r="82" spans="1:47" x14ac:dyDescent="0.2">
      <c r="A82" s="25" t="s">
        <v>220</v>
      </c>
      <c r="B82" s="26" t="s">
        <v>221</v>
      </c>
      <c r="C82" s="26" t="s">
        <v>222</v>
      </c>
      <c r="D82" s="27" t="s">
        <v>28</v>
      </c>
      <c r="E82" s="28">
        <v>4</v>
      </c>
      <c r="F82" s="29">
        <v>560</v>
      </c>
      <c r="G82" s="30">
        <v>0</v>
      </c>
      <c r="H82" s="30">
        <f t="shared" si="19"/>
        <v>560</v>
      </c>
      <c r="I82" s="30">
        <f t="shared" si="20"/>
        <v>560</v>
      </c>
      <c r="J82" s="30">
        <f t="shared" si="21"/>
        <v>0</v>
      </c>
      <c r="K82" s="30">
        <f t="shared" si="22"/>
        <v>2240</v>
      </c>
      <c r="L82" s="29">
        <f t="shared" si="23"/>
        <v>2240</v>
      </c>
      <c r="M82" s="31">
        <f t="shared" si="24"/>
        <v>0</v>
      </c>
      <c r="N82" s="31">
        <f t="shared" si="24"/>
        <v>730.12800000000004</v>
      </c>
      <c r="O82" s="31">
        <f t="shared" si="24"/>
        <v>730.12800000000004</v>
      </c>
      <c r="P82" s="31">
        <f t="shared" si="24"/>
        <v>0</v>
      </c>
      <c r="Q82" s="31">
        <f t="shared" si="24"/>
        <v>2920.5120000000002</v>
      </c>
      <c r="R82" s="31">
        <f t="shared" si="24"/>
        <v>2920.5120000000002</v>
      </c>
      <c r="S82" s="99" t="s">
        <v>24</v>
      </c>
      <c r="T82" s="27" t="s">
        <v>28</v>
      </c>
      <c r="U82" s="28">
        <v>4</v>
      </c>
      <c r="V82" s="30">
        <v>560</v>
      </c>
      <c r="W82" s="30">
        <v>0</v>
      </c>
      <c r="X82" s="30">
        <v>560</v>
      </c>
      <c r="Y82" s="30">
        <f t="shared" si="25"/>
        <v>560</v>
      </c>
      <c r="Z82" s="30">
        <f t="shared" si="26"/>
        <v>0</v>
      </c>
      <c r="AA82" s="30">
        <f t="shared" si="27"/>
        <v>2240</v>
      </c>
      <c r="AB82" s="29">
        <f t="shared" si="28"/>
        <v>2240</v>
      </c>
      <c r="AC82" s="31">
        <f t="shared" si="29"/>
        <v>0</v>
      </c>
      <c r="AD82" s="31">
        <f t="shared" si="29"/>
        <v>730.12800000000004</v>
      </c>
      <c r="AE82" s="31">
        <f t="shared" si="29"/>
        <v>730.12800000000004</v>
      </c>
      <c r="AF82" s="31">
        <f t="shared" si="29"/>
        <v>0</v>
      </c>
      <c r="AG82" s="31">
        <f t="shared" si="29"/>
        <v>2920.5120000000002</v>
      </c>
      <c r="AH82" s="31">
        <f t="shared" si="29"/>
        <v>2920.5120000000002</v>
      </c>
      <c r="AI82" s="99" t="s">
        <v>29</v>
      </c>
      <c r="AJ82" s="32">
        <f t="shared" si="30"/>
        <v>0</v>
      </c>
      <c r="AK82" s="32">
        <f t="shared" si="18"/>
        <v>560</v>
      </c>
      <c r="AL82" s="32">
        <f t="shared" si="18"/>
        <v>560</v>
      </c>
      <c r="AM82" s="32">
        <f t="shared" si="18"/>
        <v>0</v>
      </c>
      <c r="AN82" s="32">
        <f t="shared" si="18"/>
        <v>2240</v>
      </c>
      <c r="AO82" s="32">
        <f t="shared" si="18"/>
        <v>2240</v>
      </c>
      <c r="AP82" s="32">
        <f t="shared" si="17"/>
        <v>0</v>
      </c>
      <c r="AQ82" s="32">
        <f t="shared" si="17"/>
        <v>730.12800000000004</v>
      </c>
      <c r="AR82" s="32">
        <f t="shared" si="17"/>
        <v>730.12800000000004</v>
      </c>
      <c r="AS82" s="32">
        <f t="shared" si="17"/>
        <v>0</v>
      </c>
      <c r="AT82" s="32">
        <f t="shared" si="17"/>
        <v>2920.5120000000002</v>
      </c>
      <c r="AU82" s="32">
        <f t="shared" si="17"/>
        <v>2920.5120000000002</v>
      </c>
    </row>
    <row r="83" spans="1:47" x14ac:dyDescent="0.2">
      <c r="A83" s="25" t="s">
        <v>223</v>
      </c>
      <c r="B83" s="26" t="s">
        <v>198</v>
      </c>
      <c r="C83" s="26" t="s">
        <v>199</v>
      </c>
      <c r="D83" s="27" t="s">
        <v>32</v>
      </c>
      <c r="E83" s="28">
        <v>35</v>
      </c>
      <c r="F83" s="29">
        <v>15.16</v>
      </c>
      <c r="G83" s="30">
        <v>0</v>
      </c>
      <c r="H83" s="30">
        <f t="shared" si="19"/>
        <v>15.16</v>
      </c>
      <c r="I83" s="30">
        <f t="shared" si="20"/>
        <v>15.16</v>
      </c>
      <c r="J83" s="30">
        <f t="shared" si="21"/>
        <v>0</v>
      </c>
      <c r="K83" s="30">
        <f t="shared" si="22"/>
        <v>530.6</v>
      </c>
      <c r="L83" s="29">
        <f t="shared" si="23"/>
        <v>530.6</v>
      </c>
      <c r="M83" s="31">
        <f t="shared" si="24"/>
        <v>0</v>
      </c>
      <c r="N83" s="31">
        <f t="shared" si="24"/>
        <v>19.765608</v>
      </c>
      <c r="O83" s="31">
        <f t="shared" si="24"/>
        <v>19.765608</v>
      </c>
      <c r="P83" s="31">
        <f t="shared" si="24"/>
        <v>0</v>
      </c>
      <c r="Q83" s="31">
        <f t="shared" si="24"/>
        <v>691.79628000000002</v>
      </c>
      <c r="R83" s="31">
        <f t="shared" si="24"/>
        <v>691.79628000000002</v>
      </c>
      <c r="S83" s="99" t="s">
        <v>24</v>
      </c>
      <c r="T83" s="27" t="s">
        <v>32</v>
      </c>
      <c r="U83" s="28">
        <v>35</v>
      </c>
      <c r="V83" s="30">
        <v>15.16</v>
      </c>
      <c r="W83" s="30">
        <v>0</v>
      </c>
      <c r="X83" s="30">
        <v>15.16</v>
      </c>
      <c r="Y83" s="30">
        <f t="shared" si="25"/>
        <v>15.16</v>
      </c>
      <c r="Z83" s="30">
        <f t="shared" si="26"/>
        <v>0</v>
      </c>
      <c r="AA83" s="30">
        <f t="shared" si="27"/>
        <v>530.6</v>
      </c>
      <c r="AB83" s="29">
        <f t="shared" si="28"/>
        <v>530.6</v>
      </c>
      <c r="AC83" s="31">
        <f t="shared" si="29"/>
        <v>0</v>
      </c>
      <c r="AD83" s="31">
        <f t="shared" si="29"/>
        <v>19.765608</v>
      </c>
      <c r="AE83" s="31">
        <f t="shared" si="29"/>
        <v>19.765608</v>
      </c>
      <c r="AF83" s="31">
        <f t="shared" si="29"/>
        <v>0</v>
      </c>
      <c r="AG83" s="31">
        <f t="shared" si="29"/>
        <v>691.79628000000002</v>
      </c>
      <c r="AH83" s="31">
        <f t="shared" si="29"/>
        <v>691.79628000000002</v>
      </c>
      <c r="AI83" s="99" t="s">
        <v>29</v>
      </c>
      <c r="AJ83" s="32">
        <f t="shared" si="30"/>
        <v>0</v>
      </c>
      <c r="AK83" s="32">
        <f t="shared" si="18"/>
        <v>15.16</v>
      </c>
      <c r="AL83" s="32">
        <f t="shared" si="18"/>
        <v>15.16</v>
      </c>
      <c r="AM83" s="32">
        <f t="shared" si="18"/>
        <v>0</v>
      </c>
      <c r="AN83" s="32">
        <f t="shared" si="18"/>
        <v>530.6</v>
      </c>
      <c r="AO83" s="32">
        <f t="shared" si="18"/>
        <v>530.6</v>
      </c>
      <c r="AP83" s="32">
        <f t="shared" si="17"/>
        <v>0</v>
      </c>
      <c r="AQ83" s="32">
        <f t="shared" si="17"/>
        <v>19.765608</v>
      </c>
      <c r="AR83" s="32">
        <f t="shared" si="17"/>
        <v>19.765608</v>
      </c>
      <c r="AS83" s="32">
        <f t="shared" si="17"/>
        <v>0</v>
      </c>
      <c r="AT83" s="32">
        <f t="shared" si="17"/>
        <v>691.79628000000002</v>
      </c>
      <c r="AU83" s="32">
        <f t="shared" si="17"/>
        <v>691.79628000000002</v>
      </c>
    </row>
    <row r="84" spans="1:47" x14ac:dyDescent="0.2">
      <c r="A84" s="25" t="s">
        <v>224</v>
      </c>
      <c r="B84" s="26" t="s">
        <v>201</v>
      </c>
      <c r="C84" s="26" t="s">
        <v>225</v>
      </c>
      <c r="D84" s="27" t="s">
        <v>28</v>
      </c>
      <c r="E84" s="28">
        <v>27</v>
      </c>
      <c r="F84" s="29">
        <v>5</v>
      </c>
      <c r="G84" s="30">
        <v>0</v>
      </c>
      <c r="H84" s="30">
        <f t="shared" si="19"/>
        <v>5</v>
      </c>
      <c r="I84" s="30">
        <f t="shared" si="20"/>
        <v>5</v>
      </c>
      <c r="J84" s="30">
        <f t="shared" si="21"/>
        <v>0</v>
      </c>
      <c r="K84" s="30">
        <f t="shared" si="22"/>
        <v>135</v>
      </c>
      <c r="L84" s="29">
        <f t="shared" si="23"/>
        <v>135</v>
      </c>
      <c r="M84" s="31">
        <f t="shared" si="24"/>
        <v>0</v>
      </c>
      <c r="N84" s="31">
        <f t="shared" si="24"/>
        <v>6.5190000000000001</v>
      </c>
      <c r="O84" s="31">
        <f t="shared" si="24"/>
        <v>6.5190000000000001</v>
      </c>
      <c r="P84" s="31">
        <f t="shared" si="24"/>
        <v>0</v>
      </c>
      <c r="Q84" s="31">
        <f t="shared" si="24"/>
        <v>176.01300000000001</v>
      </c>
      <c r="R84" s="31">
        <f t="shared" si="24"/>
        <v>176.01300000000001</v>
      </c>
      <c r="S84" s="99" t="s">
        <v>24</v>
      </c>
      <c r="T84" s="27" t="s">
        <v>28</v>
      </c>
      <c r="U84" s="28">
        <v>27</v>
      </c>
      <c r="V84" s="30">
        <v>5.32</v>
      </c>
      <c r="W84" s="30">
        <v>0</v>
      </c>
      <c r="X84" s="30">
        <v>5.32</v>
      </c>
      <c r="Y84" s="30">
        <f t="shared" si="25"/>
        <v>5.32</v>
      </c>
      <c r="Z84" s="30">
        <f t="shared" si="26"/>
        <v>0</v>
      </c>
      <c r="AA84" s="30">
        <f t="shared" si="27"/>
        <v>143.64000000000001</v>
      </c>
      <c r="AB84" s="29">
        <f t="shared" si="28"/>
        <v>143.64000000000001</v>
      </c>
      <c r="AC84" s="31">
        <f t="shared" si="29"/>
        <v>0</v>
      </c>
      <c r="AD84" s="31">
        <f t="shared" si="29"/>
        <v>6.9362160000000008</v>
      </c>
      <c r="AE84" s="31">
        <f t="shared" si="29"/>
        <v>6.9362160000000008</v>
      </c>
      <c r="AF84" s="31">
        <f t="shared" si="29"/>
        <v>0</v>
      </c>
      <c r="AG84" s="31">
        <f t="shared" si="29"/>
        <v>187.27783200000002</v>
      </c>
      <c r="AH84" s="31">
        <f t="shared" si="29"/>
        <v>187.27783200000002</v>
      </c>
      <c r="AI84" s="99" t="s">
        <v>29</v>
      </c>
      <c r="AJ84" s="32">
        <f t="shared" si="30"/>
        <v>0</v>
      </c>
      <c r="AK84" s="32">
        <f t="shared" si="18"/>
        <v>5.16</v>
      </c>
      <c r="AL84" s="32">
        <f t="shared" si="18"/>
        <v>5.16</v>
      </c>
      <c r="AM84" s="32">
        <f t="shared" si="18"/>
        <v>0</v>
      </c>
      <c r="AN84" s="32">
        <f t="shared" si="18"/>
        <v>139.32</v>
      </c>
      <c r="AO84" s="32">
        <f t="shared" si="18"/>
        <v>139.32</v>
      </c>
      <c r="AP84" s="32">
        <f t="shared" si="17"/>
        <v>0</v>
      </c>
      <c r="AQ84" s="32">
        <f t="shared" si="17"/>
        <v>6.727608</v>
      </c>
      <c r="AR84" s="32">
        <f t="shared" si="17"/>
        <v>6.727608</v>
      </c>
      <c r="AS84" s="32">
        <f t="shared" si="17"/>
        <v>0</v>
      </c>
      <c r="AT84" s="32">
        <f t="shared" si="17"/>
        <v>181.64541600000001</v>
      </c>
      <c r="AU84" s="32">
        <f t="shared" si="17"/>
        <v>181.64541600000001</v>
      </c>
    </row>
    <row r="85" spans="1:47" x14ac:dyDescent="0.2">
      <c r="A85" s="25" t="s">
        <v>226</v>
      </c>
      <c r="B85" s="26" t="s">
        <v>204</v>
      </c>
      <c r="C85" s="26" t="s">
        <v>227</v>
      </c>
      <c r="D85" s="27" t="s">
        <v>28</v>
      </c>
      <c r="E85" s="28">
        <v>1</v>
      </c>
      <c r="F85" s="29">
        <v>465</v>
      </c>
      <c r="G85" s="30">
        <v>0</v>
      </c>
      <c r="H85" s="30">
        <f t="shared" si="19"/>
        <v>465</v>
      </c>
      <c r="I85" s="30">
        <f t="shared" si="20"/>
        <v>465</v>
      </c>
      <c r="J85" s="30">
        <f t="shared" si="21"/>
        <v>0</v>
      </c>
      <c r="K85" s="30">
        <f t="shared" si="22"/>
        <v>465</v>
      </c>
      <c r="L85" s="29">
        <f t="shared" si="23"/>
        <v>465</v>
      </c>
      <c r="M85" s="31">
        <f t="shared" si="24"/>
        <v>0</v>
      </c>
      <c r="N85" s="31">
        <f t="shared" si="24"/>
        <v>606.26700000000005</v>
      </c>
      <c r="O85" s="31">
        <f t="shared" si="24"/>
        <v>606.26700000000005</v>
      </c>
      <c r="P85" s="31">
        <f t="shared" si="24"/>
        <v>0</v>
      </c>
      <c r="Q85" s="31">
        <f t="shared" si="24"/>
        <v>606.26700000000005</v>
      </c>
      <c r="R85" s="31">
        <f t="shared" si="24"/>
        <v>606.26700000000005</v>
      </c>
      <c r="S85" s="99" t="s">
        <v>24</v>
      </c>
      <c r="T85" s="27" t="s">
        <v>28</v>
      </c>
      <c r="U85" s="28">
        <v>1</v>
      </c>
      <c r="V85" s="30">
        <v>511</v>
      </c>
      <c r="W85" s="30">
        <v>0</v>
      </c>
      <c r="X85" s="30">
        <v>511</v>
      </c>
      <c r="Y85" s="30">
        <f t="shared" si="25"/>
        <v>511</v>
      </c>
      <c r="Z85" s="30">
        <f t="shared" si="26"/>
        <v>0</v>
      </c>
      <c r="AA85" s="30">
        <f t="shared" si="27"/>
        <v>511</v>
      </c>
      <c r="AB85" s="29">
        <f t="shared" si="28"/>
        <v>511</v>
      </c>
      <c r="AC85" s="31">
        <f t="shared" si="29"/>
        <v>0</v>
      </c>
      <c r="AD85" s="31">
        <f t="shared" si="29"/>
        <v>666.24180000000001</v>
      </c>
      <c r="AE85" s="31">
        <f t="shared" si="29"/>
        <v>666.24180000000001</v>
      </c>
      <c r="AF85" s="31">
        <f t="shared" si="29"/>
        <v>0</v>
      </c>
      <c r="AG85" s="31">
        <f t="shared" si="29"/>
        <v>666.24180000000001</v>
      </c>
      <c r="AH85" s="31">
        <f t="shared" si="29"/>
        <v>666.24180000000001</v>
      </c>
      <c r="AI85" s="99" t="s">
        <v>29</v>
      </c>
      <c r="AJ85" s="32">
        <f t="shared" si="30"/>
        <v>0</v>
      </c>
      <c r="AK85" s="32">
        <f t="shared" si="18"/>
        <v>488</v>
      </c>
      <c r="AL85" s="32">
        <f t="shared" si="18"/>
        <v>488</v>
      </c>
      <c r="AM85" s="32">
        <f t="shared" si="18"/>
        <v>0</v>
      </c>
      <c r="AN85" s="32">
        <f t="shared" si="18"/>
        <v>488</v>
      </c>
      <c r="AO85" s="32">
        <f t="shared" si="18"/>
        <v>488</v>
      </c>
      <c r="AP85" s="32">
        <f t="shared" si="17"/>
        <v>0</v>
      </c>
      <c r="AQ85" s="32">
        <f t="shared" si="17"/>
        <v>636.25440000000003</v>
      </c>
      <c r="AR85" s="32">
        <f t="shared" si="17"/>
        <v>636.25440000000003</v>
      </c>
      <c r="AS85" s="32">
        <f t="shared" si="17"/>
        <v>0</v>
      </c>
      <c r="AT85" s="32">
        <f t="shared" si="17"/>
        <v>636.25440000000003</v>
      </c>
      <c r="AU85" s="32">
        <f t="shared" si="17"/>
        <v>636.25440000000003</v>
      </c>
    </row>
    <row r="86" spans="1:47" x14ac:dyDescent="0.2">
      <c r="A86" s="25" t="s">
        <v>228</v>
      </c>
      <c r="B86" s="26" t="s">
        <v>210</v>
      </c>
      <c r="C86" s="26" t="s">
        <v>211</v>
      </c>
      <c r="D86" s="27" t="s">
        <v>32</v>
      </c>
      <c r="E86" s="28">
        <v>5</v>
      </c>
      <c r="F86" s="29">
        <v>21.08</v>
      </c>
      <c r="G86" s="30">
        <v>0</v>
      </c>
      <c r="H86" s="30">
        <f t="shared" si="19"/>
        <v>21.08</v>
      </c>
      <c r="I86" s="30">
        <f t="shared" si="20"/>
        <v>21.08</v>
      </c>
      <c r="J86" s="30">
        <f t="shared" si="21"/>
        <v>0</v>
      </c>
      <c r="K86" s="30">
        <f t="shared" si="22"/>
        <v>105.39999999999999</v>
      </c>
      <c r="L86" s="29">
        <f t="shared" si="23"/>
        <v>105.39999999999999</v>
      </c>
      <c r="M86" s="31">
        <f t="shared" si="24"/>
        <v>0</v>
      </c>
      <c r="N86" s="31">
        <f t="shared" si="24"/>
        <v>27.484103999999999</v>
      </c>
      <c r="O86" s="31">
        <f t="shared" si="24"/>
        <v>27.484103999999999</v>
      </c>
      <c r="P86" s="31">
        <f t="shared" si="24"/>
        <v>0</v>
      </c>
      <c r="Q86" s="31">
        <f t="shared" si="24"/>
        <v>137.42052000000001</v>
      </c>
      <c r="R86" s="31">
        <f t="shared" si="24"/>
        <v>137.42052000000001</v>
      </c>
      <c r="S86" s="99" t="s">
        <v>24</v>
      </c>
      <c r="T86" s="27" t="s">
        <v>32</v>
      </c>
      <c r="U86" s="28">
        <v>5</v>
      </c>
      <c r="V86" s="30">
        <v>21.08</v>
      </c>
      <c r="W86" s="30">
        <v>0</v>
      </c>
      <c r="X86" s="30">
        <v>21.08</v>
      </c>
      <c r="Y86" s="30">
        <f t="shared" si="25"/>
        <v>21.08</v>
      </c>
      <c r="Z86" s="30">
        <f t="shared" si="26"/>
        <v>0</v>
      </c>
      <c r="AA86" s="30">
        <f t="shared" si="27"/>
        <v>105.39999999999999</v>
      </c>
      <c r="AB86" s="29">
        <f t="shared" si="28"/>
        <v>105.39999999999999</v>
      </c>
      <c r="AC86" s="31">
        <f t="shared" si="29"/>
        <v>0</v>
      </c>
      <c r="AD86" s="31">
        <f t="shared" si="29"/>
        <v>27.484103999999999</v>
      </c>
      <c r="AE86" s="31">
        <f t="shared" si="29"/>
        <v>27.484103999999999</v>
      </c>
      <c r="AF86" s="31">
        <f t="shared" si="29"/>
        <v>0</v>
      </c>
      <c r="AG86" s="31">
        <f t="shared" si="29"/>
        <v>137.42052000000001</v>
      </c>
      <c r="AH86" s="31">
        <f t="shared" si="29"/>
        <v>137.42052000000001</v>
      </c>
      <c r="AI86" s="99" t="s">
        <v>29</v>
      </c>
      <c r="AJ86" s="32">
        <f t="shared" si="30"/>
        <v>0</v>
      </c>
      <c r="AK86" s="32">
        <f t="shared" si="18"/>
        <v>21.08</v>
      </c>
      <c r="AL86" s="32">
        <f t="shared" si="18"/>
        <v>21.08</v>
      </c>
      <c r="AM86" s="32">
        <f t="shared" si="18"/>
        <v>0</v>
      </c>
      <c r="AN86" s="32">
        <f t="shared" si="18"/>
        <v>105.39999999999999</v>
      </c>
      <c r="AO86" s="32">
        <f t="shared" si="18"/>
        <v>105.39999999999999</v>
      </c>
      <c r="AP86" s="32">
        <f t="shared" si="17"/>
        <v>0</v>
      </c>
      <c r="AQ86" s="32">
        <f t="shared" si="17"/>
        <v>27.484103999999999</v>
      </c>
      <c r="AR86" s="32">
        <f t="shared" si="17"/>
        <v>27.484103999999999</v>
      </c>
      <c r="AS86" s="32">
        <f t="shared" si="17"/>
        <v>0</v>
      </c>
      <c r="AT86" s="32">
        <f t="shared" si="17"/>
        <v>137.42052000000001</v>
      </c>
      <c r="AU86" s="32">
        <f t="shared" si="17"/>
        <v>137.42052000000001</v>
      </c>
    </row>
    <row r="87" spans="1:47" x14ac:dyDescent="0.2">
      <c r="A87" s="25" t="s">
        <v>229</v>
      </c>
      <c r="B87" s="26" t="s">
        <v>213</v>
      </c>
      <c r="C87" s="26" t="s">
        <v>214</v>
      </c>
      <c r="D87" s="27" t="s">
        <v>32</v>
      </c>
      <c r="E87" s="28">
        <v>1.5</v>
      </c>
      <c r="F87" s="29">
        <v>34.19</v>
      </c>
      <c r="G87" s="30">
        <v>0</v>
      </c>
      <c r="H87" s="30">
        <f t="shared" si="19"/>
        <v>34.19</v>
      </c>
      <c r="I87" s="30">
        <f t="shared" si="20"/>
        <v>34.19</v>
      </c>
      <c r="J87" s="30">
        <f t="shared" si="21"/>
        <v>0</v>
      </c>
      <c r="K87" s="30">
        <f t="shared" si="22"/>
        <v>51.284999999999997</v>
      </c>
      <c r="L87" s="29">
        <f t="shared" si="23"/>
        <v>51.284999999999997</v>
      </c>
      <c r="M87" s="31">
        <f t="shared" si="24"/>
        <v>0</v>
      </c>
      <c r="N87" s="31">
        <f t="shared" si="24"/>
        <v>44.576921999999996</v>
      </c>
      <c r="O87" s="31">
        <f t="shared" si="24"/>
        <v>44.576921999999996</v>
      </c>
      <c r="P87" s="31">
        <f t="shared" si="24"/>
        <v>0</v>
      </c>
      <c r="Q87" s="31">
        <f t="shared" si="24"/>
        <v>66.865382999999994</v>
      </c>
      <c r="R87" s="31">
        <f t="shared" si="24"/>
        <v>66.865382999999994</v>
      </c>
      <c r="S87" s="99" t="s">
        <v>24</v>
      </c>
      <c r="T87" s="27" t="s">
        <v>32</v>
      </c>
      <c r="U87" s="28">
        <v>1.5</v>
      </c>
      <c r="V87" s="30">
        <v>36.08</v>
      </c>
      <c r="W87" s="30">
        <v>0</v>
      </c>
      <c r="X87" s="30">
        <v>36.08</v>
      </c>
      <c r="Y87" s="30">
        <f t="shared" si="25"/>
        <v>36.08</v>
      </c>
      <c r="Z87" s="30">
        <f t="shared" si="26"/>
        <v>0</v>
      </c>
      <c r="AA87" s="30">
        <f t="shared" si="27"/>
        <v>54.12</v>
      </c>
      <c r="AB87" s="29">
        <f t="shared" si="28"/>
        <v>54.12</v>
      </c>
      <c r="AC87" s="31">
        <f t="shared" si="29"/>
        <v>0</v>
      </c>
      <c r="AD87" s="31">
        <f t="shared" si="29"/>
        <v>47.041103999999997</v>
      </c>
      <c r="AE87" s="31">
        <f t="shared" si="29"/>
        <v>47.041103999999997</v>
      </c>
      <c r="AF87" s="31">
        <f t="shared" si="29"/>
        <v>0</v>
      </c>
      <c r="AG87" s="31">
        <f t="shared" si="29"/>
        <v>70.561655999999999</v>
      </c>
      <c r="AH87" s="31">
        <f t="shared" si="29"/>
        <v>70.561655999999999</v>
      </c>
      <c r="AI87" s="99" t="s">
        <v>29</v>
      </c>
      <c r="AJ87" s="32">
        <f t="shared" si="30"/>
        <v>0</v>
      </c>
      <c r="AK87" s="32">
        <f t="shared" si="18"/>
        <v>35.134999999999998</v>
      </c>
      <c r="AL87" s="32">
        <f t="shared" si="18"/>
        <v>35.134999999999998</v>
      </c>
      <c r="AM87" s="32">
        <f t="shared" si="18"/>
        <v>0</v>
      </c>
      <c r="AN87" s="32">
        <f t="shared" si="18"/>
        <v>52.702500000000001</v>
      </c>
      <c r="AO87" s="32">
        <f t="shared" si="18"/>
        <v>52.702500000000001</v>
      </c>
      <c r="AP87" s="32">
        <f t="shared" si="17"/>
        <v>0</v>
      </c>
      <c r="AQ87" s="32">
        <f t="shared" si="17"/>
        <v>45.809012999999993</v>
      </c>
      <c r="AR87" s="32">
        <f t="shared" si="17"/>
        <v>45.809012999999993</v>
      </c>
      <c r="AS87" s="32">
        <f t="shared" si="17"/>
        <v>0</v>
      </c>
      <c r="AT87" s="32">
        <f t="shared" si="17"/>
        <v>68.71351949999999</v>
      </c>
      <c r="AU87" s="32">
        <f t="shared" si="17"/>
        <v>68.71351949999999</v>
      </c>
    </row>
    <row r="88" spans="1:47" x14ac:dyDescent="0.2">
      <c r="A88" s="25" t="s">
        <v>230</v>
      </c>
      <c r="B88" s="26" t="s">
        <v>216</v>
      </c>
      <c r="C88" s="26" t="s">
        <v>217</v>
      </c>
      <c r="D88" s="27" t="s">
        <v>28</v>
      </c>
      <c r="E88" s="28">
        <v>1</v>
      </c>
      <c r="F88" s="29">
        <v>34.19</v>
      </c>
      <c r="G88" s="30">
        <v>0</v>
      </c>
      <c r="H88" s="30">
        <f t="shared" si="19"/>
        <v>34.19</v>
      </c>
      <c r="I88" s="30">
        <f t="shared" si="20"/>
        <v>34.19</v>
      </c>
      <c r="J88" s="30">
        <f t="shared" si="21"/>
        <v>0</v>
      </c>
      <c r="K88" s="30">
        <f t="shared" si="22"/>
        <v>34.19</v>
      </c>
      <c r="L88" s="29">
        <f t="shared" si="23"/>
        <v>34.19</v>
      </c>
      <c r="M88" s="31">
        <f t="shared" si="24"/>
        <v>0</v>
      </c>
      <c r="N88" s="31">
        <f t="shared" si="24"/>
        <v>44.576921999999996</v>
      </c>
      <c r="O88" s="31">
        <f t="shared" si="24"/>
        <v>44.576921999999996</v>
      </c>
      <c r="P88" s="31">
        <f t="shared" si="24"/>
        <v>0</v>
      </c>
      <c r="Q88" s="31">
        <f t="shared" si="24"/>
        <v>44.576921999999996</v>
      </c>
      <c r="R88" s="31">
        <f t="shared" si="24"/>
        <v>44.576921999999996</v>
      </c>
      <c r="S88" s="99" t="s">
        <v>24</v>
      </c>
      <c r="T88" s="27" t="s">
        <v>28</v>
      </c>
      <c r="U88" s="28">
        <v>1</v>
      </c>
      <c r="V88" s="30">
        <v>34.19</v>
      </c>
      <c r="W88" s="30">
        <v>0</v>
      </c>
      <c r="X88" s="30">
        <v>34.19</v>
      </c>
      <c r="Y88" s="30">
        <f t="shared" si="25"/>
        <v>34.19</v>
      </c>
      <c r="Z88" s="30">
        <f t="shared" si="26"/>
        <v>0</v>
      </c>
      <c r="AA88" s="30">
        <f t="shared" si="27"/>
        <v>34.19</v>
      </c>
      <c r="AB88" s="29">
        <f t="shared" si="28"/>
        <v>34.19</v>
      </c>
      <c r="AC88" s="31">
        <f t="shared" si="29"/>
        <v>0</v>
      </c>
      <c r="AD88" s="31">
        <f t="shared" si="29"/>
        <v>44.576921999999996</v>
      </c>
      <c r="AE88" s="31">
        <f t="shared" si="29"/>
        <v>44.576921999999996</v>
      </c>
      <c r="AF88" s="31">
        <f t="shared" si="29"/>
        <v>0</v>
      </c>
      <c r="AG88" s="31">
        <f t="shared" si="29"/>
        <v>44.576921999999996</v>
      </c>
      <c r="AH88" s="31">
        <f t="shared" si="29"/>
        <v>44.576921999999996</v>
      </c>
      <c r="AI88" s="99" t="s">
        <v>29</v>
      </c>
      <c r="AJ88" s="32">
        <f t="shared" si="30"/>
        <v>0</v>
      </c>
      <c r="AK88" s="32">
        <f t="shared" si="18"/>
        <v>34.19</v>
      </c>
      <c r="AL88" s="32">
        <f t="shared" si="18"/>
        <v>34.19</v>
      </c>
      <c r="AM88" s="32">
        <f t="shared" si="18"/>
        <v>0</v>
      </c>
      <c r="AN88" s="32">
        <f t="shared" si="18"/>
        <v>34.19</v>
      </c>
      <c r="AO88" s="32">
        <f t="shared" si="18"/>
        <v>34.19</v>
      </c>
      <c r="AP88" s="32">
        <f t="shared" si="17"/>
        <v>0</v>
      </c>
      <c r="AQ88" s="32">
        <f t="shared" si="17"/>
        <v>44.576921999999996</v>
      </c>
      <c r="AR88" s="32">
        <f t="shared" si="17"/>
        <v>44.576921999999996</v>
      </c>
      <c r="AS88" s="32">
        <f t="shared" si="17"/>
        <v>0</v>
      </c>
      <c r="AT88" s="32">
        <f t="shared" si="17"/>
        <v>44.576921999999996</v>
      </c>
      <c r="AU88" s="32">
        <f t="shared" si="17"/>
        <v>44.576921999999996</v>
      </c>
    </row>
    <row r="89" spans="1:47" x14ac:dyDescent="0.2">
      <c r="A89" s="25" t="s">
        <v>231</v>
      </c>
      <c r="B89" s="26" t="s">
        <v>232</v>
      </c>
      <c r="C89" s="26" t="s">
        <v>233</v>
      </c>
      <c r="D89" s="27" t="s">
        <v>28</v>
      </c>
      <c r="E89" s="28">
        <v>1</v>
      </c>
      <c r="F89" s="29">
        <v>915</v>
      </c>
      <c r="G89" s="30">
        <v>0</v>
      </c>
      <c r="H89" s="30">
        <f t="shared" si="19"/>
        <v>915</v>
      </c>
      <c r="I89" s="30">
        <f t="shared" si="20"/>
        <v>915</v>
      </c>
      <c r="J89" s="30">
        <f t="shared" si="21"/>
        <v>0</v>
      </c>
      <c r="K89" s="30">
        <f t="shared" si="22"/>
        <v>915</v>
      </c>
      <c r="L89" s="29">
        <f t="shared" si="23"/>
        <v>915</v>
      </c>
      <c r="M89" s="31">
        <f t="shared" si="24"/>
        <v>0</v>
      </c>
      <c r="N89" s="31">
        <f t="shared" si="24"/>
        <v>1192.9770000000001</v>
      </c>
      <c r="O89" s="31">
        <f t="shared" si="24"/>
        <v>1192.9770000000001</v>
      </c>
      <c r="P89" s="31">
        <f t="shared" si="24"/>
        <v>0</v>
      </c>
      <c r="Q89" s="31">
        <f t="shared" si="24"/>
        <v>1192.9770000000001</v>
      </c>
      <c r="R89" s="31">
        <f t="shared" si="24"/>
        <v>1192.9770000000001</v>
      </c>
      <c r="S89" s="99" t="s">
        <v>24</v>
      </c>
      <c r="T89" s="27" t="s">
        <v>28</v>
      </c>
      <c r="U89" s="28">
        <v>1</v>
      </c>
      <c r="V89" s="30">
        <v>978</v>
      </c>
      <c r="W89" s="30">
        <v>0</v>
      </c>
      <c r="X89" s="30">
        <v>978</v>
      </c>
      <c r="Y89" s="30">
        <f t="shared" si="25"/>
        <v>978</v>
      </c>
      <c r="Z89" s="30">
        <f t="shared" si="26"/>
        <v>0</v>
      </c>
      <c r="AA89" s="30">
        <f t="shared" si="27"/>
        <v>978</v>
      </c>
      <c r="AB89" s="29">
        <f t="shared" si="28"/>
        <v>978</v>
      </c>
      <c r="AC89" s="31">
        <f t="shared" si="29"/>
        <v>0</v>
      </c>
      <c r="AD89" s="31">
        <f t="shared" si="29"/>
        <v>1275.1164000000001</v>
      </c>
      <c r="AE89" s="31">
        <f t="shared" si="29"/>
        <v>1275.1164000000001</v>
      </c>
      <c r="AF89" s="31">
        <f t="shared" si="29"/>
        <v>0</v>
      </c>
      <c r="AG89" s="31">
        <f t="shared" si="29"/>
        <v>1275.1164000000001</v>
      </c>
      <c r="AH89" s="31">
        <f t="shared" si="29"/>
        <v>1275.1164000000001</v>
      </c>
      <c r="AI89" s="99" t="s">
        <v>29</v>
      </c>
      <c r="AJ89" s="32">
        <f t="shared" si="30"/>
        <v>0</v>
      </c>
      <c r="AK89" s="32">
        <f t="shared" si="18"/>
        <v>946.5</v>
      </c>
      <c r="AL89" s="32">
        <f t="shared" si="18"/>
        <v>946.5</v>
      </c>
      <c r="AM89" s="32">
        <f t="shared" si="18"/>
        <v>0</v>
      </c>
      <c r="AN89" s="32">
        <f t="shared" si="18"/>
        <v>946.5</v>
      </c>
      <c r="AO89" s="32">
        <f t="shared" si="18"/>
        <v>946.5</v>
      </c>
      <c r="AP89" s="32">
        <f t="shared" si="17"/>
        <v>0</v>
      </c>
      <c r="AQ89" s="32">
        <f t="shared" si="17"/>
        <v>1234.0467000000001</v>
      </c>
      <c r="AR89" s="32">
        <f t="shared" si="17"/>
        <v>1234.0467000000001</v>
      </c>
      <c r="AS89" s="32">
        <f t="shared" si="17"/>
        <v>0</v>
      </c>
      <c r="AT89" s="32">
        <f t="shared" si="17"/>
        <v>1234.0467000000001</v>
      </c>
      <c r="AU89" s="32">
        <f t="shared" si="17"/>
        <v>1234.0467000000001</v>
      </c>
    </row>
    <row r="90" spans="1:47" x14ac:dyDescent="0.2">
      <c r="A90" s="25" t="s">
        <v>234</v>
      </c>
      <c r="B90" s="33" t="s">
        <v>235</v>
      </c>
      <c r="C90" s="33" t="s">
        <v>236</v>
      </c>
      <c r="D90" s="27" t="s">
        <v>32</v>
      </c>
      <c r="E90" s="34">
        <v>500</v>
      </c>
      <c r="F90" s="29">
        <v>1.99</v>
      </c>
      <c r="G90" s="30">
        <v>0</v>
      </c>
      <c r="H90" s="30">
        <f t="shared" si="19"/>
        <v>1.99</v>
      </c>
      <c r="I90" s="30">
        <f t="shared" si="20"/>
        <v>1.99</v>
      </c>
      <c r="J90" s="30">
        <f t="shared" si="21"/>
        <v>0</v>
      </c>
      <c r="K90" s="30">
        <f t="shared" si="22"/>
        <v>995</v>
      </c>
      <c r="L90" s="29">
        <f t="shared" si="23"/>
        <v>995</v>
      </c>
      <c r="M90" s="31">
        <f t="shared" si="24"/>
        <v>0</v>
      </c>
      <c r="N90" s="31">
        <f t="shared" si="24"/>
        <v>2.5945620000000003</v>
      </c>
      <c r="O90" s="31">
        <f t="shared" si="24"/>
        <v>2.5945620000000003</v>
      </c>
      <c r="P90" s="31">
        <f t="shared" si="24"/>
        <v>0</v>
      </c>
      <c r="Q90" s="31">
        <f t="shared" si="24"/>
        <v>1297.2810000000002</v>
      </c>
      <c r="R90" s="31">
        <f t="shared" si="24"/>
        <v>1297.2810000000002</v>
      </c>
      <c r="S90" s="99" t="s">
        <v>24</v>
      </c>
      <c r="T90" s="27" t="s">
        <v>32</v>
      </c>
      <c r="U90" s="34">
        <v>500</v>
      </c>
      <c r="V90" s="30">
        <v>2.06</v>
      </c>
      <c r="W90" s="30">
        <v>0</v>
      </c>
      <c r="X90" s="30">
        <v>2.06</v>
      </c>
      <c r="Y90" s="30">
        <f t="shared" si="25"/>
        <v>2.06</v>
      </c>
      <c r="Z90" s="30">
        <f t="shared" si="26"/>
        <v>0</v>
      </c>
      <c r="AA90" s="30">
        <f t="shared" si="27"/>
        <v>1030</v>
      </c>
      <c r="AB90" s="29">
        <f t="shared" si="28"/>
        <v>1030</v>
      </c>
      <c r="AC90" s="31">
        <f t="shared" si="29"/>
        <v>0</v>
      </c>
      <c r="AD90" s="31">
        <f t="shared" si="29"/>
        <v>2.6858280000000003</v>
      </c>
      <c r="AE90" s="31">
        <f t="shared" si="29"/>
        <v>2.6858280000000003</v>
      </c>
      <c r="AF90" s="31">
        <f t="shared" si="29"/>
        <v>0</v>
      </c>
      <c r="AG90" s="31">
        <f t="shared" si="29"/>
        <v>1342.914</v>
      </c>
      <c r="AH90" s="31">
        <f t="shared" si="29"/>
        <v>1342.914</v>
      </c>
      <c r="AI90" s="99" t="s">
        <v>29</v>
      </c>
      <c r="AJ90" s="32">
        <f t="shared" si="30"/>
        <v>0</v>
      </c>
      <c r="AK90" s="32">
        <f t="shared" si="18"/>
        <v>2.0249999999999999</v>
      </c>
      <c r="AL90" s="32">
        <f t="shared" si="18"/>
        <v>2.0249999999999999</v>
      </c>
      <c r="AM90" s="32">
        <f t="shared" si="18"/>
        <v>0</v>
      </c>
      <c r="AN90" s="32">
        <f t="shared" si="18"/>
        <v>1012.5</v>
      </c>
      <c r="AO90" s="32">
        <f t="shared" si="18"/>
        <v>1012.5</v>
      </c>
      <c r="AP90" s="32">
        <f t="shared" si="17"/>
        <v>0</v>
      </c>
      <c r="AQ90" s="32">
        <f t="shared" si="17"/>
        <v>2.6401950000000003</v>
      </c>
      <c r="AR90" s="32">
        <f t="shared" si="17"/>
        <v>2.6401950000000003</v>
      </c>
      <c r="AS90" s="32">
        <f t="shared" si="17"/>
        <v>0</v>
      </c>
      <c r="AT90" s="32">
        <f t="shared" si="17"/>
        <v>1320.0975000000001</v>
      </c>
      <c r="AU90" s="32">
        <f t="shared" si="17"/>
        <v>1320.0975000000001</v>
      </c>
    </row>
    <row r="91" spans="1:47" x14ac:dyDescent="0.2">
      <c r="A91" s="25" t="s">
        <v>237</v>
      </c>
      <c r="B91" s="33" t="s">
        <v>238</v>
      </c>
      <c r="C91" s="33" t="s">
        <v>236</v>
      </c>
      <c r="D91" s="27" t="s">
        <v>32</v>
      </c>
      <c r="E91" s="34">
        <v>500</v>
      </c>
      <c r="F91" s="29">
        <v>4.09</v>
      </c>
      <c r="G91" s="30">
        <v>0</v>
      </c>
      <c r="H91" s="30">
        <f t="shared" si="19"/>
        <v>4.09</v>
      </c>
      <c r="I91" s="30">
        <f t="shared" si="20"/>
        <v>4.09</v>
      </c>
      <c r="J91" s="30">
        <f t="shared" si="21"/>
        <v>0</v>
      </c>
      <c r="K91" s="30">
        <f t="shared" si="22"/>
        <v>2045</v>
      </c>
      <c r="L91" s="29">
        <f t="shared" si="23"/>
        <v>2045</v>
      </c>
      <c r="M91" s="31">
        <f t="shared" si="24"/>
        <v>0</v>
      </c>
      <c r="N91" s="31">
        <f t="shared" si="24"/>
        <v>5.3325420000000001</v>
      </c>
      <c r="O91" s="31">
        <f t="shared" si="24"/>
        <v>5.3325420000000001</v>
      </c>
      <c r="P91" s="31">
        <f t="shared" si="24"/>
        <v>0</v>
      </c>
      <c r="Q91" s="31">
        <f t="shared" si="24"/>
        <v>2666.2710000000002</v>
      </c>
      <c r="R91" s="31">
        <f t="shared" si="24"/>
        <v>2666.2710000000002</v>
      </c>
      <c r="S91" s="99" t="s">
        <v>24</v>
      </c>
      <c r="T91" s="27" t="s">
        <v>32</v>
      </c>
      <c r="U91" s="34">
        <v>500</v>
      </c>
      <c r="V91" s="30">
        <v>4.51</v>
      </c>
      <c r="W91" s="30">
        <v>0</v>
      </c>
      <c r="X91" s="30">
        <v>4.51</v>
      </c>
      <c r="Y91" s="30">
        <f t="shared" si="25"/>
        <v>4.51</v>
      </c>
      <c r="Z91" s="30">
        <f t="shared" si="26"/>
        <v>0</v>
      </c>
      <c r="AA91" s="30">
        <f t="shared" si="27"/>
        <v>2255</v>
      </c>
      <c r="AB91" s="29">
        <f t="shared" si="28"/>
        <v>2255</v>
      </c>
      <c r="AC91" s="31">
        <f t="shared" si="29"/>
        <v>0</v>
      </c>
      <c r="AD91" s="31">
        <f t="shared" si="29"/>
        <v>5.8801379999999996</v>
      </c>
      <c r="AE91" s="31">
        <f t="shared" si="29"/>
        <v>5.8801379999999996</v>
      </c>
      <c r="AF91" s="31">
        <f t="shared" si="29"/>
        <v>0</v>
      </c>
      <c r="AG91" s="31">
        <f t="shared" si="29"/>
        <v>2940.069</v>
      </c>
      <c r="AH91" s="31">
        <f t="shared" si="29"/>
        <v>2940.069</v>
      </c>
      <c r="AI91" s="99" t="s">
        <v>29</v>
      </c>
      <c r="AJ91" s="32">
        <f t="shared" si="30"/>
        <v>0</v>
      </c>
      <c r="AK91" s="32">
        <f t="shared" si="18"/>
        <v>4.3</v>
      </c>
      <c r="AL91" s="32">
        <f t="shared" si="18"/>
        <v>4.3</v>
      </c>
      <c r="AM91" s="32">
        <f t="shared" si="18"/>
        <v>0</v>
      </c>
      <c r="AN91" s="32">
        <f t="shared" si="18"/>
        <v>2150</v>
      </c>
      <c r="AO91" s="32">
        <f t="shared" si="18"/>
        <v>2150</v>
      </c>
      <c r="AP91" s="32">
        <f t="shared" si="18"/>
        <v>0</v>
      </c>
      <c r="AQ91" s="32">
        <f t="shared" si="18"/>
        <v>5.6063399999999994</v>
      </c>
      <c r="AR91" s="32">
        <f t="shared" si="18"/>
        <v>5.6063399999999994</v>
      </c>
      <c r="AS91" s="32">
        <f t="shared" si="18"/>
        <v>0</v>
      </c>
      <c r="AT91" s="32">
        <f t="shared" si="18"/>
        <v>2803.17</v>
      </c>
      <c r="AU91" s="32">
        <f t="shared" si="18"/>
        <v>2803.17</v>
      </c>
    </row>
    <row r="92" spans="1:47" x14ac:dyDescent="0.2">
      <c r="A92" s="25" t="s">
        <v>239</v>
      </c>
      <c r="B92" s="33" t="s">
        <v>240</v>
      </c>
      <c r="C92" s="33" t="s">
        <v>236</v>
      </c>
      <c r="D92" s="27" t="s">
        <v>32</v>
      </c>
      <c r="E92" s="34">
        <v>500</v>
      </c>
      <c r="F92" s="29">
        <v>12.59</v>
      </c>
      <c r="G92" s="30">
        <v>0</v>
      </c>
      <c r="H92" s="30">
        <f t="shared" si="19"/>
        <v>12.59</v>
      </c>
      <c r="I92" s="30">
        <f t="shared" si="20"/>
        <v>12.59</v>
      </c>
      <c r="J92" s="30">
        <f t="shared" si="21"/>
        <v>0</v>
      </c>
      <c r="K92" s="30">
        <f t="shared" si="22"/>
        <v>6295</v>
      </c>
      <c r="L92" s="29">
        <f t="shared" si="23"/>
        <v>6295</v>
      </c>
      <c r="M92" s="31">
        <f t="shared" si="24"/>
        <v>0</v>
      </c>
      <c r="N92" s="31">
        <f t="shared" si="24"/>
        <v>16.414842</v>
      </c>
      <c r="O92" s="31">
        <f t="shared" si="24"/>
        <v>16.414842</v>
      </c>
      <c r="P92" s="31">
        <f t="shared" si="24"/>
        <v>0</v>
      </c>
      <c r="Q92" s="31">
        <f t="shared" si="24"/>
        <v>8207.4210000000003</v>
      </c>
      <c r="R92" s="31">
        <f t="shared" si="24"/>
        <v>8207.4210000000003</v>
      </c>
      <c r="S92" s="99" t="s">
        <v>24</v>
      </c>
      <c r="T92" s="27" t="s">
        <v>32</v>
      </c>
      <c r="U92" s="34">
        <v>500</v>
      </c>
      <c r="V92" s="30">
        <v>13.3</v>
      </c>
      <c r="W92" s="30">
        <v>0</v>
      </c>
      <c r="X92" s="30">
        <v>13.3</v>
      </c>
      <c r="Y92" s="30">
        <f t="shared" si="25"/>
        <v>13.3</v>
      </c>
      <c r="Z92" s="30">
        <f t="shared" si="26"/>
        <v>0</v>
      </c>
      <c r="AA92" s="30">
        <f t="shared" si="27"/>
        <v>6650</v>
      </c>
      <c r="AB92" s="29">
        <f t="shared" si="28"/>
        <v>6650</v>
      </c>
      <c r="AC92" s="31">
        <f t="shared" si="29"/>
        <v>0</v>
      </c>
      <c r="AD92" s="31">
        <f t="shared" si="29"/>
        <v>17.340540000000001</v>
      </c>
      <c r="AE92" s="31">
        <f t="shared" si="29"/>
        <v>17.340540000000001</v>
      </c>
      <c r="AF92" s="31">
        <f t="shared" si="29"/>
        <v>0</v>
      </c>
      <c r="AG92" s="31">
        <f t="shared" si="29"/>
        <v>8670.27</v>
      </c>
      <c r="AH92" s="31">
        <f t="shared" si="29"/>
        <v>8670.27</v>
      </c>
      <c r="AI92" s="99" t="s">
        <v>29</v>
      </c>
      <c r="AJ92" s="32">
        <f t="shared" si="30"/>
        <v>0</v>
      </c>
      <c r="AK92" s="32">
        <f t="shared" si="18"/>
        <v>12.945</v>
      </c>
      <c r="AL92" s="32">
        <f t="shared" si="18"/>
        <v>12.945</v>
      </c>
      <c r="AM92" s="32">
        <f t="shared" si="18"/>
        <v>0</v>
      </c>
      <c r="AN92" s="32">
        <f t="shared" si="18"/>
        <v>6472.5</v>
      </c>
      <c r="AO92" s="32">
        <f t="shared" si="18"/>
        <v>6472.5</v>
      </c>
      <c r="AP92" s="32">
        <f t="shared" si="18"/>
        <v>0</v>
      </c>
      <c r="AQ92" s="32">
        <f t="shared" si="18"/>
        <v>16.877690999999999</v>
      </c>
      <c r="AR92" s="32">
        <f t="shared" si="18"/>
        <v>16.877690999999999</v>
      </c>
      <c r="AS92" s="32">
        <f t="shared" si="18"/>
        <v>0</v>
      </c>
      <c r="AT92" s="32">
        <f t="shared" si="18"/>
        <v>8438.8454999999994</v>
      </c>
      <c r="AU92" s="32">
        <f t="shared" si="18"/>
        <v>8438.8454999999994</v>
      </c>
    </row>
    <row r="93" spans="1:47" x14ac:dyDescent="0.2">
      <c r="A93" s="25" t="s">
        <v>241</v>
      </c>
      <c r="B93" s="33" t="s">
        <v>242</v>
      </c>
      <c r="C93" s="33" t="s">
        <v>236</v>
      </c>
      <c r="D93" s="27" t="s">
        <v>32</v>
      </c>
      <c r="E93" s="34">
        <v>500</v>
      </c>
      <c r="F93" s="29">
        <v>18.89</v>
      </c>
      <c r="G93" s="30">
        <v>0</v>
      </c>
      <c r="H93" s="30">
        <f t="shared" si="19"/>
        <v>18.89</v>
      </c>
      <c r="I93" s="30">
        <f t="shared" si="20"/>
        <v>18.89</v>
      </c>
      <c r="J93" s="30">
        <f t="shared" si="21"/>
        <v>0</v>
      </c>
      <c r="K93" s="30">
        <f t="shared" si="22"/>
        <v>9445</v>
      </c>
      <c r="L93" s="29">
        <f t="shared" si="23"/>
        <v>9445</v>
      </c>
      <c r="M93" s="31">
        <f t="shared" si="24"/>
        <v>0</v>
      </c>
      <c r="N93" s="31">
        <f t="shared" si="24"/>
        <v>24.628782000000001</v>
      </c>
      <c r="O93" s="31">
        <f t="shared" si="24"/>
        <v>24.628782000000001</v>
      </c>
      <c r="P93" s="31">
        <f t="shared" si="24"/>
        <v>0</v>
      </c>
      <c r="Q93" s="31">
        <f t="shared" si="24"/>
        <v>12314.391000000001</v>
      </c>
      <c r="R93" s="31">
        <f t="shared" si="24"/>
        <v>12314.391000000001</v>
      </c>
      <c r="S93" s="99" t="s">
        <v>24</v>
      </c>
      <c r="T93" s="27" t="s">
        <v>32</v>
      </c>
      <c r="U93" s="34">
        <v>500</v>
      </c>
      <c r="V93" s="30">
        <v>20.41</v>
      </c>
      <c r="W93" s="30">
        <v>0</v>
      </c>
      <c r="X93" s="30">
        <v>20.41</v>
      </c>
      <c r="Y93" s="30">
        <f t="shared" si="25"/>
        <v>20.41</v>
      </c>
      <c r="Z93" s="30">
        <f t="shared" si="26"/>
        <v>0</v>
      </c>
      <c r="AA93" s="30">
        <f t="shared" si="27"/>
        <v>10205</v>
      </c>
      <c r="AB93" s="29">
        <f t="shared" si="28"/>
        <v>10205</v>
      </c>
      <c r="AC93" s="31">
        <f t="shared" si="29"/>
        <v>0</v>
      </c>
      <c r="AD93" s="31">
        <f t="shared" si="29"/>
        <v>26.610558000000001</v>
      </c>
      <c r="AE93" s="31">
        <f t="shared" si="29"/>
        <v>26.610558000000001</v>
      </c>
      <c r="AF93" s="31">
        <f t="shared" si="29"/>
        <v>0</v>
      </c>
      <c r="AG93" s="31">
        <f t="shared" si="29"/>
        <v>13305.279</v>
      </c>
      <c r="AH93" s="31">
        <f t="shared" si="29"/>
        <v>13305.279</v>
      </c>
      <c r="AI93" s="99" t="s">
        <v>29</v>
      </c>
      <c r="AJ93" s="32">
        <f t="shared" si="30"/>
        <v>0</v>
      </c>
      <c r="AK93" s="32">
        <f t="shared" si="18"/>
        <v>19.649999999999999</v>
      </c>
      <c r="AL93" s="32">
        <f t="shared" si="18"/>
        <v>19.649999999999999</v>
      </c>
      <c r="AM93" s="32">
        <f t="shared" si="18"/>
        <v>0</v>
      </c>
      <c r="AN93" s="32">
        <f t="shared" si="18"/>
        <v>9825</v>
      </c>
      <c r="AO93" s="32">
        <f t="shared" si="18"/>
        <v>9825</v>
      </c>
      <c r="AP93" s="32">
        <f t="shared" si="18"/>
        <v>0</v>
      </c>
      <c r="AQ93" s="32">
        <f t="shared" si="18"/>
        <v>25.619669999999999</v>
      </c>
      <c r="AR93" s="32">
        <f t="shared" si="18"/>
        <v>25.619669999999999</v>
      </c>
      <c r="AS93" s="32">
        <f t="shared" si="18"/>
        <v>0</v>
      </c>
      <c r="AT93" s="32">
        <f t="shared" si="18"/>
        <v>12809.835000000001</v>
      </c>
      <c r="AU93" s="32">
        <f t="shared" si="18"/>
        <v>12809.835000000001</v>
      </c>
    </row>
    <row r="94" spans="1:47" x14ac:dyDescent="0.2">
      <c r="A94" s="25" t="s">
        <v>243</v>
      </c>
      <c r="B94" s="33" t="s">
        <v>244</v>
      </c>
      <c r="C94" s="33" t="s">
        <v>236</v>
      </c>
      <c r="D94" s="27" t="s">
        <v>32</v>
      </c>
      <c r="E94" s="34">
        <v>500</v>
      </c>
      <c r="F94" s="29">
        <v>26.99</v>
      </c>
      <c r="G94" s="30">
        <v>0</v>
      </c>
      <c r="H94" s="30">
        <f t="shared" si="19"/>
        <v>26.99</v>
      </c>
      <c r="I94" s="30">
        <f t="shared" si="20"/>
        <v>26.99</v>
      </c>
      <c r="J94" s="30">
        <f t="shared" si="21"/>
        <v>0</v>
      </c>
      <c r="K94" s="30">
        <f t="shared" si="22"/>
        <v>13495</v>
      </c>
      <c r="L94" s="29">
        <f t="shared" si="23"/>
        <v>13495</v>
      </c>
      <c r="M94" s="31">
        <f t="shared" si="24"/>
        <v>0</v>
      </c>
      <c r="N94" s="31">
        <f t="shared" si="24"/>
        <v>35.189562000000002</v>
      </c>
      <c r="O94" s="31">
        <f t="shared" si="24"/>
        <v>35.189562000000002</v>
      </c>
      <c r="P94" s="31">
        <f t="shared" si="24"/>
        <v>0</v>
      </c>
      <c r="Q94" s="31">
        <f t="shared" si="24"/>
        <v>17594.781000000003</v>
      </c>
      <c r="R94" s="31">
        <f t="shared" si="24"/>
        <v>17594.781000000003</v>
      </c>
      <c r="S94" s="99" t="s">
        <v>24</v>
      </c>
      <c r="T94" s="27" t="s">
        <v>32</v>
      </c>
      <c r="U94" s="34">
        <v>500</v>
      </c>
      <c r="V94" s="30">
        <v>29.4</v>
      </c>
      <c r="W94" s="30">
        <v>0</v>
      </c>
      <c r="X94" s="30">
        <v>29.4</v>
      </c>
      <c r="Y94" s="30">
        <f t="shared" si="25"/>
        <v>29.4</v>
      </c>
      <c r="Z94" s="30">
        <f t="shared" si="26"/>
        <v>0</v>
      </c>
      <c r="AA94" s="30">
        <f t="shared" si="27"/>
        <v>14700</v>
      </c>
      <c r="AB94" s="29">
        <f t="shared" si="28"/>
        <v>14700</v>
      </c>
      <c r="AC94" s="31">
        <f t="shared" si="29"/>
        <v>0</v>
      </c>
      <c r="AD94" s="31">
        <f t="shared" si="29"/>
        <v>38.331719999999997</v>
      </c>
      <c r="AE94" s="31">
        <f t="shared" si="29"/>
        <v>38.331719999999997</v>
      </c>
      <c r="AF94" s="31">
        <f t="shared" si="29"/>
        <v>0</v>
      </c>
      <c r="AG94" s="31">
        <f t="shared" si="29"/>
        <v>19165.86</v>
      </c>
      <c r="AH94" s="31">
        <f t="shared" si="29"/>
        <v>19165.86</v>
      </c>
      <c r="AI94" s="99" t="s">
        <v>29</v>
      </c>
      <c r="AJ94" s="32">
        <f t="shared" si="30"/>
        <v>0</v>
      </c>
      <c r="AK94" s="32">
        <f t="shared" si="18"/>
        <v>28.195</v>
      </c>
      <c r="AL94" s="32">
        <f t="shared" si="18"/>
        <v>28.195</v>
      </c>
      <c r="AM94" s="32">
        <f t="shared" si="18"/>
        <v>0</v>
      </c>
      <c r="AN94" s="32">
        <f t="shared" si="18"/>
        <v>14097.5</v>
      </c>
      <c r="AO94" s="32">
        <f t="shared" si="18"/>
        <v>14097.5</v>
      </c>
      <c r="AP94" s="32">
        <f t="shared" si="18"/>
        <v>0</v>
      </c>
      <c r="AQ94" s="32">
        <f t="shared" si="18"/>
        <v>36.760641</v>
      </c>
      <c r="AR94" s="32">
        <f t="shared" si="18"/>
        <v>36.760641</v>
      </c>
      <c r="AS94" s="32">
        <f t="shared" si="18"/>
        <v>0</v>
      </c>
      <c r="AT94" s="32">
        <f t="shared" si="18"/>
        <v>18380.320500000002</v>
      </c>
      <c r="AU94" s="32">
        <f t="shared" si="18"/>
        <v>18380.320500000002</v>
      </c>
    </row>
    <row r="95" spans="1:47" x14ac:dyDescent="0.2">
      <c r="A95" s="25" t="s">
        <v>245</v>
      </c>
      <c r="B95" s="33" t="s">
        <v>246</v>
      </c>
      <c r="C95" s="33" t="s">
        <v>236</v>
      </c>
      <c r="D95" s="27" t="s">
        <v>32</v>
      </c>
      <c r="E95" s="34">
        <v>500</v>
      </c>
      <c r="F95" s="29">
        <v>52.19</v>
      </c>
      <c r="G95" s="30">
        <v>0</v>
      </c>
      <c r="H95" s="30">
        <f t="shared" si="19"/>
        <v>52.19</v>
      </c>
      <c r="I95" s="30">
        <f t="shared" si="20"/>
        <v>52.19</v>
      </c>
      <c r="J95" s="30">
        <f t="shared" si="21"/>
        <v>0</v>
      </c>
      <c r="K95" s="30">
        <f t="shared" si="22"/>
        <v>26095</v>
      </c>
      <c r="L95" s="29">
        <f t="shared" si="23"/>
        <v>26095</v>
      </c>
      <c r="M95" s="31">
        <f t="shared" si="24"/>
        <v>0</v>
      </c>
      <c r="N95" s="31">
        <f t="shared" si="24"/>
        <v>68.045321999999999</v>
      </c>
      <c r="O95" s="31">
        <f t="shared" si="24"/>
        <v>68.045321999999999</v>
      </c>
      <c r="P95" s="31">
        <f t="shared" si="24"/>
        <v>0</v>
      </c>
      <c r="Q95" s="31">
        <f t="shared" si="24"/>
        <v>34022.661</v>
      </c>
      <c r="R95" s="31">
        <f t="shared" si="24"/>
        <v>34022.661</v>
      </c>
      <c r="S95" s="99" t="s">
        <v>24</v>
      </c>
      <c r="T95" s="27" t="s">
        <v>32</v>
      </c>
      <c r="U95" s="34">
        <v>500</v>
      </c>
      <c r="V95" s="30">
        <v>56.72</v>
      </c>
      <c r="W95" s="30">
        <v>0</v>
      </c>
      <c r="X95" s="30">
        <v>56.72</v>
      </c>
      <c r="Y95" s="30">
        <f t="shared" si="25"/>
        <v>56.72</v>
      </c>
      <c r="Z95" s="30">
        <f t="shared" si="26"/>
        <v>0</v>
      </c>
      <c r="AA95" s="30">
        <f t="shared" si="27"/>
        <v>28360</v>
      </c>
      <c r="AB95" s="29">
        <f t="shared" si="28"/>
        <v>28360</v>
      </c>
      <c r="AC95" s="31">
        <f t="shared" si="29"/>
        <v>0</v>
      </c>
      <c r="AD95" s="31">
        <f t="shared" si="29"/>
        <v>73.951536000000004</v>
      </c>
      <c r="AE95" s="31">
        <f t="shared" si="29"/>
        <v>73.951536000000004</v>
      </c>
      <c r="AF95" s="31">
        <f t="shared" si="29"/>
        <v>0</v>
      </c>
      <c r="AG95" s="31">
        <f t="shared" si="29"/>
        <v>36975.768000000004</v>
      </c>
      <c r="AH95" s="31">
        <f t="shared" si="29"/>
        <v>36975.768000000004</v>
      </c>
      <c r="AI95" s="99" t="s">
        <v>29</v>
      </c>
      <c r="AJ95" s="32">
        <f t="shared" si="30"/>
        <v>0</v>
      </c>
      <c r="AK95" s="32">
        <f t="shared" si="18"/>
        <v>54.454999999999998</v>
      </c>
      <c r="AL95" s="32">
        <f t="shared" si="18"/>
        <v>54.454999999999998</v>
      </c>
      <c r="AM95" s="32">
        <f t="shared" si="18"/>
        <v>0</v>
      </c>
      <c r="AN95" s="32">
        <f t="shared" si="18"/>
        <v>27227.5</v>
      </c>
      <c r="AO95" s="32">
        <f t="shared" si="18"/>
        <v>27227.5</v>
      </c>
      <c r="AP95" s="32">
        <f t="shared" si="18"/>
        <v>0</v>
      </c>
      <c r="AQ95" s="32">
        <f t="shared" si="18"/>
        <v>70.998429000000002</v>
      </c>
      <c r="AR95" s="32">
        <f t="shared" si="18"/>
        <v>70.998429000000002</v>
      </c>
      <c r="AS95" s="32">
        <f t="shared" si="18"/>
        <v>0</v>
      </c>
      <c r="AT95" s="32">
        <f t="shared" si="18"/>
        <v>35499.214500000002</v>
      </c>
      <c r="AU95" s="32">
        <f t="shared" si="18"/>
        <v>35499.214500000002</v>
      </c>
    </row>
    <row r="96" spans="1:47" x14ac:dyDescent="0.2">
      <c r="A96" s="25" t="s">
        <v>247</v>
      </c>
      <c r="B96" s="33" t="s">
        <v>248</v>
      </c>
      <c r="C96" s="33" t="s">
        <v>249</v>
      </c>
      <c r="D96" s="27" t="s">
        <v>32</v>
      </c>
      <c r="E96" s="34">
        <v>20</v>
      </c>
      <c r="F96" s="29">
        <v>1200</v>
      </c>
      <c r="G96" s="30">
        <v>0</v>
      </c>
      <c r="H96" s="30">
        <f t="shared" si="19"/>
        <v>1200</v>
      </c>
      <c r="I96" s="30">
        <f t="shared" si="20"/>
        <v>1200</v>
      </c>
      <c r="J96" s="30">
        <f t="shared" si="21"/>
        <v>0</v>
      </c>
      <c r="K96" s="30">
        <f t="shared" si="22"/>
        <v>24000</v>
      </c>
      <c r="L96" s="29">
        <f t="shared" si="23"/>
        <v>24000</v>
      </c>
      <c r="M96" s="31">
        <f t="shared" si="24"/>
        <v>0</v>
      </c>
      <c r="N96" s="31">
        <f t="shared" si="24"/>
        <v>1564.5600000000002</v>
      </c>
      <c r="O96" s="31">
        <f t="shared" si="24"/>
        <v>1564.5600000000002</v>
      </c>
      <c r="P96" s="31">
        <f t="shared" si="24"/>
        <v>0</v>
      </c>
      <c r="Q96" s="31">
        <f t="shared" si="24"/>
        <v>31291.200000000001</v>
      </c>
      <c r="R96" s="31">
        <f t="shared" si="24"/>
        <v>31291.200000000001</v>
      </c>
      <c r="S96" s="99" t="s">
        <v>24</v>
      </c>
      <c r="T96" s="27" t="s">
        <v>32</v>
      </c>
      <c r="U96" s="34">
        <v>20</v>
      </c>
      <c r="V96" s="30">
        <v>1278</v>
      </c>
      <c r="W96" s="30">
        <v>0</v>
      </c>
      <c r="X96" s="30">
        <v>1278</v>
      </c>
      <c r="Y96" s="30">
        <f t="shared" si="25"/>
        <v>1278</v>
      </c>
      <c r="Z96" s="30">
        <f t="shared" si="26"/>
        <v>0</v>
      </c>
      <c r="AA96" s="30">
        <f t="shared" si="27"/>
        <v>25560</v>
      </c>
      <c r="AB96" s="29">
        <f t="shared" si="28"/>
        <v>25560</v>
      </c>
      <c r="AC96" s="31">
        <f t="shared" si="29"/>
        <v>0</v>
      </c>
      <c r="AD96" s="31">
        <f t="shared" si="29"/>
        <v>1666.2564</v>
      </c>
      <c r="AE96" s="31">
        <f t="shared" si="29"/>
        <v>1666.2564</v>
      </c>
      <c r="AF96" s="31">
        <f t="shared" si="29"/>
        <v>0</v>
      </c>
      <c r="AG96" s="31">
        <f t="shared" si="29"/>
        <v>33325.128000000004</v>
      </c>
      <c r="AH96" s="31">
        <f t="shared" si="29"/>
        <v>33325.128000000004</v>
      </c>
      <c r="AI96" s="99" t="s">
        <v>29</v>
      </c>
      <c r="AJ96" s="32">
        <f t="shared" si="30"/>
        <v>0</v>
      </c>
      <c r="AK96" s="32">
        <f t="shared" ref="AK96:AU98" si="31">AVERAGE(H96,X96)</f>
        <v>1239</v>
      </c>
      <c r="AL96" s="32">
        <f t="shared" si="31"/>
        <v>1239</v>
      </c>
      <c r="AM96" s="32">
        <f t="shared" si="31"/>
        <v>0</v>
      </c>
      <c r="AN96" s="32">
        <f t="shared" si="31"/>
        <v>24780</v>
      </c>
      <c r="AO96" s="32">
        <f t="shared" si="31"/>
        <v>24780</v>
      </c>
      <c r="AP96" s="32">
        <f t="shared" si="31"/>
        <v>0</v>
      </c>
      <c r="AQ96" s="32">
        <f t="shared" si="31"/>
        <v>1615.4082000000001</v>
      </c>
      <c r="AR96" s="32">
        <f t="shared" si="31"/>
        <v>1615.4082000000001</v>
      </c>
      <c r="AS96" s="32">
        <f t="shared" si="31"/>
        <v>0</v>
      </c>
      <c r="AT96" s="32">
        <f t="shared" si="31"/>
        <v>32308.164000000004</v>
      </c>
      <c r="AU96" s="32">
        <f t="shared" si="31"/>
        <v>32308.164000000004</v>
      </c>
    </row>
    <row r="97" spans="1:47" x14ac:dyDescent="0.2">
      <c r="A97" s="25" t="s">
        <v>250</v>
      </c>
      <c r="B97" s="35" t="s">
        <v>251</v>
      </c>
      <c r="C97" s="35"/>
      <c r="D97" s="27" t="s">
        <v>252</v>
      </c>
      <c r="E97" s="36">
        <v>800</v>
      </c>
      <c r="F97" s="29">
        <v>35</v>
      </c>
      <c r="G97" s="30">
        <v>0</v>
      </c>
      <c r="H97" s="30">
        <f t="shared" si="19"/>
        <v>35</v>
      </c>
      <c r="I97" s="30">
        <f t="shared" si="20"/>
        <v>35</v>
      </c>
      <c r="J97" s="30">
        <f t="shared" si="21"/>
        <v>0</v>
      </c>
      <c r="K97" s="30">
        <f t="shared" si="22"/>
        <v>28000</v>
      </c>
      <c r="L97" s="29">
        <f t="shared" si="23"/>
        <v>28000</v>
      </c>
      <c r="M97" s="31">
        <f t="shared" si="24"/>
        <v>0</v>
      </c>
      <c r="N97" s="31">
        <f t="shared" si="24"/>
        <v>45.633000000000003</v>
      </c>
      <c r="O97" s="31">
        <f t="shared" si="24"/>
        <v>45.633000000000003</v>
      </c>
      <c r="P97" s="31">
        <f t="shared" si="24"/>
        <v>0</v>
      </c>
      <c r="Q97" s="31">
        <f t="shared" si="24"/>
        <v>36506.400000000001</v>
      </c>
      <c r="R97" s="31">
        <f t="shared" si="24"/>
        <v>36506.400000000001</v>
      </c>
      <c r="S97" s="99" t="s">
        <v>24</v>
      </c>
      <c r="T97" s="27" t="s">
        <v>252</v>
      </c>
      <c r="U97" s="36">
        <v>800</v>
      </c>
      <c r="V97" s="37">
        <v>36.75</v>
      </c>
      <c r="W97" s="30">
        <v>0</v>
      </c>
      <c r="X97" s="37">
        <v>36.75</v>
      </c>
      <c r="Y97" s="30">
        <f t="shared" si="25"/>
        <v>36.75</v>
      </c>
      <c r="Z97" s="30">
        <f t="shared" si="26"/>
        <v>0</v>
      </c>
      <c r="AA97" s="30">
        <f t="shared" si="27"/>
        <v>29400</v>
      </c>
      <c r="AB97" s="29">
        <f t="shared" si="28"/>
        <v>29400</v>
      </c>
      <c r="AC97" s="31">
        <f t="shared" si="29"/>
        <v>0</v>
      </c>
      <c r="AD97" s="31">
        <f t="shared" si="29"/>
        <v>47.914650000000002</v>
      </c>
      <c r="AE97" s="31">
        <f t="shared" si="29"/>
        <v>47.914650000000002</v>
      </c>
      <c r="AF97" s="31">
        <f t="shared" si="29"/>
        <v>0</v>
      </c>
      <c r="AG97" s="31">
        <f t="shared" si="29"/>
        <v>38331.72</v>
      </c>
      <c r="AH97" s="31">
        <f t="shared" si="29"/>
        <v>38331.72</v>
      </c>
      <c r="AI97" s="99" t="s">
        <v>29</v>
      </c>
      <c r="AJ97" s="32">
        <f t="shared" si="30"/>
        <v>0</v>
      </c>
      <c r="AK97" s="32">
        <f t="shared" si="31"/>
        <v>35.875</v>
      </c>
      <c r="AL97" s="32">
        <f t="shared" si="31"/>
        <v>35.875</v>
      </c>
      <c r="AM97" s="32">
        <f t="shared" si="31"/>
        <v>0</v>
      </c>
      <c r="AN97" s="32">
        <f t="shared" si="31"/>
        <v>28700</v>
      </c>
      <c r="AO97" s="32">
        <f t="shared" si="31"/>
        <v>28700</v>
      </c>
      <c r="AP97" s="32">
        <f t="shared" si="31"/>
        <v>0</v>
      </c>
      <c r="AQ97" s="32">
        <f t="shared" si="31"/>
        <v>46.773825000000002</v>
      </c>
      <c r="AR97" s="32">
        <f t="shared" si="31"/>
        <v>46.773825000000002</v>
      </c>
      <c r="AS97" s="32">
        <f t="shared" si="31"/>
        <v>0</v>
      </c>
      <c r="AT97" s="32">
        <f t="shared" si="31"/>
        <v>37419.06</v>
      </c>
      <c r="AU97" s="32">
        <f t="shared" si="31"/>
        <v>37419.06</v>
      </c>
    </row>
    <row r="98" spans="1:47" x14ac:dyDescent="0.2">
      <c r="A98" s="25" t="s">
        <v>253</v>
      </c>
      <c r="B98" s="35" t="s">
        <v>254</v>
      </c>
      <c r="C98" s="35"/>
      <c r="D98" s="27" t="s">
        <v>252</v>
      </c>
      <c r="E98" s="36">
        <v>800</v>
      </c>
      <c r="F98" s="29">
        <v>15</v>
      </c>
      <c r="G98" s="30">
        <v>0</v>
      </c>
      <c r="H98" s="30">
        <f t="shared" si="19"/>
        <v>15</v>
      </c>
      <c r="I98" s="30">
        <f t="shared" si="20"/>
        <v>15</v>
      </c>
      <c r="J98" s="30">
        <f t="shared" si="21"/>
        <v>0</v>
      </c>
      <c r="K98" s="30">
        <f t="shared" si="22"/>
        <v>12000</v>
      </c>
      <c r="L98" s="29">
        <f t="shared" si="23"/>
        <v>12000</v>
      </c>
      <c r="M98" s="31">
        <f t="shared" si="24"/>
        <v>0</v>
      </c>
      <c r="N98" s="31">
        <f t="shared" si="24"/>
        <v>19.557000000000002</v>
      </c>
      <c r="O98" s="31">
        <f t="shared" si="24"/>
        <v>19.557000000000002</v>
      </c>
      <c r="P98" s="31">
        <f t="shared" si="24"/>
        <v>0</v>
      </c>
      <c r="Q98" s="31">
        <f t="shared" si="24"/>
        <v>15645.6</v>
      </c>
      <c r="R98" s="31">
        <f t="shared" si="24"/>
        <v>15645.6</v>
      </c>
      <c r="S98" s="99" t="s">
        <v>24</v>
      </c>
      <c r="T98" s="27" t="s">
        <v>252</v>
      </c>
      <c r="U98" s="36">
        <v>800</v>
      </c>
      <c r="V98" s="37">
        <v>15.9</v>
      </c>
      <c r="W98" s="30">
        <v>0</v>
      </c>
      <c r="X98" s="37">
        <v>15.9</v>
      </c>
      <c r="Y98" s="30">
        <f t="shared" si="25"/>
        <v>15.9</v>
      </c>
      <c r="Z98" s="30">
        <f t="shared" si="26"/>
        <v>0</v>
      </c>
      <c r="AA98" s="30">
        <f t="shared" si="27"/>
        <v>12720</v>
      </c>
      <c r="AB98" s="29">
        <f t="shared" si="28"/>
        <v>12720</v>
      </c>
      <c r="AC98" s="31">
        <f t="shared" si="29"/>
        <v>0</v>
      </c>
      <c r="AD98" s="31">
        <f t="shared" si="29"/>
        <v>20.730420000000002</v>
      </c>
      <c r="AE98" s="31">
        <f t="shared" si="29"/>
        <v>20.730420000000002</v>
      </c>
      <c r="AF98" s="31">
        <f t="shared" si="29"/>
        <v>0</v>
      </c>
      <c r="AG98" s="31">
        <f t="shared" si="29"/>
        <v>16584.335999999999</v>
      </c>
      <c r="AH98" s="31">
        <f t="shared" si="29"/>
        <v>16584.335999999999</v>
      </c>
      <c r="AI98" s="99" t="s">
        <v>29</v>
      </c>
      <c r="AJ98" s="32">
        <f t="shared" si="30"/>
        <v>0</v>
      </c>
      <c r="AK98" s="32">
        <f t="shared" si="31"/>
        <v>15.45</v>
      </c>
      <c r="AL98" s="32">
        <f t="shared" si="31"/>
        <v>15.45</v>
      </c>
      <c r="AM98" s="32">
        <f t="shared" si="31"/>
        <v>0</v>
      </c>
      <c r="AN98" s="32">
        <f t="shared" si="31"/>
        <v>12360</v>
      </c>
      <c r="AO98" s="32">
        <f t="shared" si="31"/>
        <v>12360</v>
      </c>
      <c r="AP98" s="32">
        <f t="shared" si="31"/>
        <v>0</v>
      </c>
      <c r="AQ98" s="32">
        <f t="shared" si="31"/>
        <v>20.143710000000002</v>
      </c>
      <c r="AR98" s="32">
        <f t="shared" si="31"/>
        <v>20.143710000000002</v>
      </c>
      <c r="AS98" s="32">
        <f t="shared" si="31"/>
        <v>0</v>
      </c>
      <c r="AT98" s="32">
        <f t="shared" si="31"/>
        <v>16114.968000000001</v>
      </c>
      <c r="AU98" s="32">
        <f t="shared" si="31"/>
        <v>16114.968000000001</v>
      </c>
    </row>
    <row r="99" spans="1:47" ht="15" x14ac:dyDescent="0.25">
      <c r="A99" s="21" t="s">
        <v>255</v>
      </c>
      <c r="B99" s="19" t="s">
        <v>256</v>
      </c>
      <c r="C99" s="19"/>
      <c r="D99" s="38"/>
      <c r="E99" s="39"/>
      <c r="F99" s="40"/>
      <c r="G99" s="40"/>
      <c r="H99" s="40"/>
      <c r="I99" s="40"/>
      <c r="J99" s="40"/>
      <c r="K99" s="40"/>
      <c r="L99" s="41"/>
      <c r="M99" s="31"/>
      <c r="N99" s="31"/>
      <c r="O99" s="31"/>
      <c r="P99" s="31"/>
      <c r="Q99" s="31"/>
      <c r="R99" s="31"/>
      <c r="S99" s="99"/>
      <c r="T99" s="38"/>
      <c r="U99" s="39"/>
      <c r="V99" s="40"/>
      <c r="W99" s="42"/>
      <c r="X99" s="40"/>
      <c r="Y99" s="40"/>
      <c r="Z99" s="40"/>
      <c r="AA99" s="40"/>
      <c r="AB99" s="41"/>
      <c r="AC99" s="31"/>
      <c r="AD99" s="31"/>
      <c r="AE99" s="31"/>
      <c r="AF99" s="31"/>
      <c r="AG99" s="31"/>
      <c r="AH99" s="31"/>
      <c r="AI99" s="99"/>
      <c r="AJ99" s="32"/>
      <c r="AK99" s="32"/>
      <c r="AL99" s="32"/>
      <c r="AM99" s="32"/>
      <c r="AN99" s="32"/>
      <c r="AO99" s="32"/>
      <c r="AP99" s="32"/>
      <c r="AQ99" s="32"/>
      <c r="AR99" s="32"/>
      <c r="AS99" s="32"/>
      <c r="AT99" s="147" t="s">
        <v>299</v>
      </c>
      <c r="AU99" s="148"/>
    </row>
    <row r="100" spans="1:47" ht="28.5" x14ac:dyDescent="0.2">
      <c r="A100" s="25" t="s">
        <v>257</v>
      </c>
      <c r="B100" s="43" t="s">
        <v>258</v>
      </c>
      <c r="C100" s="43"/>
      <c r="D100" s="44" t="s">
        <v>259</v>
      </c>
      <c r="E100" s="25">
        <v>5</v>
      </c>
      <c r="F100" s="30">
        <v>78000</v>
      </c>
      <c r="G100" s="30">
        <v>30000</v>
      </c>
      <c r="H100" s="30">
        <v>48000</v>
      </c>
      <c r="I100" s="30">
        <f t="shared" ref="I100:I118" si="32">G100+H100</f>
        <v>78000</v>
      </c>
      <c r="J100" s="30">
        <f t="shared" ref="J100:J118" si="33">G100*E100</f>
        <v>150000</v>
      </c>
      <c r="K100" s="30">
        <f t="shared" ref="K100:K118" si="34">H100*E100</f>
        <v>240000</v>
      </c>
      <c r="L100" s="29">
        <f t="shared" ref="L100:L118" si="35">J100+K100</f>
        <v>390000</v>
      </c>
      <c r="M100" s="31">
        <f t="shared" ref="M100:R118" si="36">G100*($O$2+1)</f>
        <v>39114</v>
      </c>
      <c r="N100" s="31">
        <f t="shared" si="36"/>
        <v>62582.400000000001</v>
      </c>
      <c r="O100" s="31">
        <f t="shared" si="36"/>
        <v>101696.40000000001</v>
      </c>
      <c r="P100" s="31">
        <f t="shared" si="36"/>
        <v>195570</v>
      </c>
      <c r="Q100" s="31">
        <f t="shared" si="36"/>
        <v>312912</v>
      </c>
      <c r="R100" s="31">
        <f t="shared" si="36"/>
        <v>508482</v>
      </c>
      <c r="S100" s="175" t="s">
        <v>362</v>
      </c>
      <c r="T100" s="100" t="s">
        <v>259</v>
      </c>
      <c r="U100" s="101">
        <v>5</v>
      </c>
      <c r="V100" s="102">
        <v>83460</v>
      </c>
      <c r="W100" s="103">
        <v>31500</v>
      </c>
      <c r="X100" s="104">
        <v>51960</v>
      </c>
      <c r="Y100" s="104">
        <f t="shared" ref="Y100:Y118" si="37">W100+X100</f>
        <v>83460</v>
      </c>
      <c r="Z100" s="30">
        <f t="shared" ref="Z100:Z118" si="38">W100*U100</f>
        <v>157500</v>
      </c>
      <c r="AA100" s="30">
        <f t="shared" ref="AA100:AA118" si="39">X100*U100</f>
        <v>259800</v>
      </c>
      <c r="AB100" s="29">
        <f t="shared" ref="AB100:AB118" si="40">Z100+AA100</f>
        <v>417300</v>
      </c>
      <c r="AC100" s="31">
        <f t="shared" ref="AC100:AH118" si="41">W100*($O$2+1)</f>
        <v>41069.700000000004</v>
      </c>
      <c r="AD100" s="31">
        <f t="shared" si="41"/>
        <v>67745.448000000004</v>
      </c>
      <c r="AE100" s="31">
        <f t="shared" si="41"/>
        <v>108815.148</v>
      </c>
      <c r="AF100" s="31">
        <f t="shared" si="41"/>
        <v>205348.5</v>
      </c>
      <c r="AG100" s="31">
        <f t="shared" si="41"/>
        <v>338727.24</v>
      </c>
      <c r="AH100" s="31">
        <f t="shared" si="41"/>
        <v>544075.74</v>
      </c>
      <c r="AI100" s="175" t="s">
        <v>363</v>
      </c>
      <c r="AJ100" s="32">
        <f t="shared" ref="AJ100:AJ118" si="42">AVERAGE(G100+W100)</f>
        <v>61500</v>
      </c>
      <c r="AK100" s="32">
        <f t="shared" ref="AK100:AU118" si="43">AVERAGE(H100,X100)</f>
        <v>49980</v>
      </c>
      <c r="AL100" s="32">
        <f t="shared" si="43"/>
        <v>80730</v>
      </c>
      <c r="AM100" s="32">
        <f t="shared" si="43"/>
        <v>153750</v>
      </c>
      <c r="AN100" s="32">
        <f t="shared" si="43"/>
        <v>249900</v>
      </c>
      <c r="AO100" s="32">
        <f t="shared" si="43"/>
        <v>403650</v>
      </c>
      <c r="AP100" s="32">
        <f t="shared" si="43"/>
        <v>40091.850000000006</v>
      </c>
      <c r="AQ100" s="32">
        <f t="shared" si="43"/>
        <v>65163.923999999999</v>
      </c>
      <c r="AR100" s="32">
        <f t="shared" si="43"/>
        <v>105255.774</v>
      </c>
      <c r="AS100" s="32">
        <f t="shared" si="43"/>
        <v>200459.25</v>
      </c>
      <c r="AT100" s="32">
        <f t="shared" si="43"/>
        <v>325819.62</v>
      </c>
      <c r="AU100" s="47">
        <f t="shared" si="43"/>
        <v>526278.87</v>
      </c>
    </row>
    <row r="101" spans="1:47" x14ac:dyDescent="0.2">
      <c r="A101" s="25" t="s">
        <v>262</v>
      </c>
      <c r="B101" s="43" t="s">
        <v>263</v>
      </c>
      <c r="C101" s="43"/>
      <c r="D101" s="44" t="s">
        <v>259</v>
      </c>
      <c r="E101" s="25">
        <v>1</v>
      </c>
      <c r="F101" s="30">
        <v>40000</v>
      </c>
      <c r="G101" s="30">
        <v>15000</v>
      </c>
      <c r="H101" s="30">
        <v>25000</v>
      </c>
      <c r="I101" s="30">
        <f t="shared" si="32"/>
        <v>40000</v>
      </c>
      <c r="J101" s="30">
        <f t="shared" si="33"/>
        <v>15000</v>
      </c>
      <c r="K101" s="30">
        <f t="shared" si="34"/>
        <v>25000</v>
      </c>
      <c r="L101" s="29">
        <f t="shared" si="35"/>
        <v>40000</v>
      </c>
      <c r="M101" s="31">
        <f t="shared" si="36"/>
        <v>19557</v>
      </c>
      <c r="N101" s="31">
        <f t="shared" si="36"/>
        <v>32595</v>
      </c>
      <c r="O101" s="31">
        <f t="shared" si="36"/>
        <v>52152</v>
      </c>
      <c r="P101" s="31">
        <f t="shared" si="36"/>
        <v>19557</v>
      </c>
      <c r="Q101" s="31">
        <f t="shared" si="36"/>
        <v>32595</v>
      </c>
      <c r="R101" s="31">
        <f t="shared" si="36"/>
        <v>52152</v>
      </c>
      <c r="S101" s="99" t="s">
        <v>260</v>
      </c>
      <c r="T101" s="100" t="s">
        <v>259</v>
      </c>
      <c r="U101" s="101">
        <v>1</v>
      </c>
      <c r="V101" s="102">
        <v>41600</v>
      </c>
      <c r="W101" s="103">
        <v>16200</v>
      </c>
      <c r="X101" s="104">
        <v>25400</v>
      </c>
      <c r="Y101" s="104">
        <f t="shared" si="37"/>
        <v>41600</v>
      </c>
      <c r="Z101" s="30">
        <f t="shared" si="38"/>
        <v>16200</v>
      </c>
      <c r="AA101" s="30">
        <f t="shared" si="39"/>
        <v>25400</v>
      </c>
      <c r="AB101" s="29">
        <f t="shared" si="40"/>
        <v>41600</v>
      </c>
      <c r="AC101" s="31">
        <f t="shared" si="41"/>
        <v>21121.56</v>
      </c>
      <c r="AD101" s="31">
        <f t="shared" si="41"/>
        <v>33116.520000000004</v>
      </c>
      <c r="AE101" s="31">
        <f t="shared" si="41"/>
        <v>54238.080000000002</v>
      </c>
      <c r="AF101" s="31">
        <f t="shared" si="41"/>
        <v>21121.56</v>
      </c>
      <c r="AG101" s="31">
        <f t="shared" si="41"/>
        <v>33116.520000000004</v>
      </c>
      <c r="AH101" s="31">
        <f t="shared" si="41"/>
        <v>54238.080000000002</v>
      </c>
      <c r="AI101" s="99" t="s">
        <v>261</v>
      </c>
      <c r="AJ101" s="32">
        <f t="shared" si="42"/>
        <v>31200</v>
      </c>
      <c r="AK101" s="32">
        <f t="shared" si="43"/>
        <v>25200</v>
      </c>
      <c r="AL101" s="32">
        <f t="shared" si="43"/>
        <v>40800</v>
      </c>
      <c r="AM101" s="32">
        <f t="shared" si="43"/>
        <v>15600</v>
      </c>
      <c r="AN101" s="32">
        <f t="shared" si="43"/>
        <v>25200</v>
      </c>
      <c r="AO101" s="32">
        <f t="shared" si="43"/>
        <v>40800</v>
      </c>
      <c r="AP101" s="32">
        <f t="shared" si="43"/>
        <v>20339.28</v>
      </c>
      <c r="AQ101" s="32">
        <f t="shared" si="43"/>
        <v>32855.760000000002</v>
      </c>
      <c r="AR101" s="32">
        <f t="shared" si="43"/>
        <v>53195.040000000001</v>
      </c>
      <c r="AS101" s="32">
        <f t="shared" si="43"/>
        <v>20339.28</v>
      </c>
      <c r="AT101" s="32">
        <f t="shared" si="43"/>
        <v>32855.760000000002</v>
      </c>
      <c r="AU101" s="47">
        <f t="shared" si="43"/>
        <v>53195.040000000001</v>
      </c>
    </row>
    <row r="102" spans="1:47" x14ac:dyDescent="0.2">
      <c r="A102" s="25" t="s">
        <v>264</v>
      </c>
      <c r="B102" s="43" t="s">
        <v>265</v>
      </c>
      <c r="C102" s="43"/>
      <c r="D102" s="44" t="s">
        <v>259</v>
      </c>
      <c r="E102" s="25">
        <v>3</v>
      </c>
      <c r="F102" s="30">
        <v>50000</v>
      </c>
      <c r="G102" s="30">
        <v>20000</v>
      </c>
      <c r="H102" s="30">
        <v>30000</v>
      </c>
      <c r="I102" s="30">
        <f t="shared" si="32"/>
        <v>50000</v>
      </c>
      <c r="J102" s="30">
        <f t="shared" si="33"/>
        <v>60000</v>
      </c>
      <c r="K102" s="30">
        <f t="shared" si="34"/>
        <v>90000</v>
      </c>
      <c r="L102" s="29">
        <f t="shared" si="35"/>
        <v>150000</v>
      </c>
      <c r="M102" s="31">
        <f t="shared" si="36"/>
        <v>26076</v>
      </c>
      <c r="N102" s="31">
        <f t="shared" si="36"/>
        <v>39114</v>
      </c>
      <c r="O102" s="31">
        <f t="shared" si="36"/>
        <v>65190</v>
      </c>
      <c r="P102" s="31">
        <f t="shared" si="36"/>
        <v>78228</v>
      </c>
      <c r="Q102" s="31">
        <f t="shared" si="36"/>
        <v>117342</v>
      </c>
      <c r="R102" s="31">
        <f t="shared" si="36"/>
        <v>195570</v>
      </c>
      <c r="S102" s="99" t="s">
        <v>260</v>
      </c>
      <c r="T102" s="100" t="s">
        <v>259</v>
      </c>
      <c r="U102" s="101">
        <v>3</v>
      </c>
      <c r="V102" s="102">
        <v>54000</v>
      </c>
      <c r="W102" s="103">
        <v>21200</v>
      </c>
      <c r="X102" s="104">
        <v>32800</v>
      </c>
      <c r="Y102" s="104">
        <f t="shared" si="37"/>
        <v>54000</v>
      </c>
      <c r="Z102" s="30">
        <f t="shared" si="38"/>
        <v>63600</v>
      </c>
      <c r="AA102" s="30">
        <f t="shared" si="39"/>
        <v>98400</v>
      </c>
      <c r="AB102" s="29">
        <f t="shared" si="40"/>
        <v>162000</v>
      </c>
      <c r="AC102" s="31">
        <f t="shared" si="41"/>
        <v>27640.560000000001</v>
      </c>
      <c r="AD102" s="31">
        <f t="shared" si="41"/>
        <v>42764.639999999999</v>
      </c>
      <c r="AE102" s="31">
        <f t="shared" si="41"/>
        <v>70405.2</v>
      </c>
      <c r="AF102" s="31">
        <f t="shared" si="41"/>
        <v>82921.680000000008</v>
      </c>
      <c r="AG102" s="31">
        <f t="shared" si="41"/>
        <v>128293.92000000001</v>
      </c>
      <c r="AH102" s="31">
        <f t="shared" si="41"/>
        <v>211215.6</v>
      </c>
      <c r="AI102" s="99" t="s">
        <v>261</v>
      </c>
      <c r="AJ102" s="32">
        <f t="shared" si="42"/>
        <v>41200</v>
      </c>
      <c r="AK102" s="32">
        <f t="shared" si="43"/>
        <v>31400</v>
      </c>
      <c r="AL102" s="32">
        <f t="shared" si="43"/>
        <v>52000</v>
      </c>
      <c r="AM102" s="32">
        <f t="shared" si="43"/>
        <v>61800</v>
      </c>
      <c r="AN102" s="32">
        <f t="shared" si="43"/>
        <v>94200</v>
      </c>
      <c r="AO102" s="32">
        <f t="shared" si="43"/>
        <v>156000</v>
      </c>
      <c r="AP102" s="32">
        <f t="shared" si="43"/>
        <v>26858.28</v>
      </c>
      <c r="AQ102" s="32">
        <f t="shared" si="43"/>
        <v>40939.32</v>
      </c>
      <c r="AR102" s="32">
        <f t="shared" si="43"/>
        <v>67797.600000000006</v>
      </c>
      <c r="AS102" s="32">
        <f t="shared" si="43"/>
        <v>80574.84</v>
      </c>
      <c r="AT102" s="32">
        <f t="shared" si="43"/>
        <v>122817.96</v>
      </c>
      <c r="AU102" s="47">
        <f t="shared" si="43"/>
        <v>203392.8</v>
      </c>
    </row>
    <row r="103" spans="1:47" x14ac:dyDescent="0.2">
      <c r="A103" s="25" t="s">
        <v>266</v>
      </c>
      <c r="B103" s="43" t="s">
        <v>267</v>
      </c>
      <c r="C103" s="43"/>
      <c r="D103" s="44" t="s">
        <v>259</v>
      </c>
      <c r="E103" s="25">
        <v>3</v>
      </c>
      <c r="F103" s="30">
        <v>15000</v>
      </c>
      <c r="G103" s="30">
        <v>5000</v>
      </c>
      <c r="H103" s="30">
        <v>10000</v>
      </c>
      <c r="I103" s="30">
        <f t="shared" si="32"/>
        <v>15000</v>
      </c>
      <c r="J103" s="30">
        <f t="shared" si="33"/>
        <v>15000</v>
      </c>
      <c r="K103" s="30">
        <f t="shared" si="34"/>
        <v>30000</v>
      </c>
      <c r="L103" s="29">
        <f t="shared" si="35"/>
        <v>45000</v>
      </c>
      <c r="M103" s="31">
        <f t="shared" si="36"/>
        <v>6519</v>
      </c>
      <c r="N103" s="31">
        <f t="shared" si="36"/>
        <v>13038</v>
      </c>
      <c r="O103" s="31">
        <f t="shared" si="36"/>
        <v>19557</v>
      </c>
      <c r="P103" s="31">
        <f t="shared" si="36"/>
        <v>19557</v>
      </c>
      <c r="Q103" s="31">
        <f t="shared" si="36"/>
        <v>39114</v>
      </c>
      <c r="R103" s="31">
        <f t="shared" si="36"/>
        <v>58671</v>
      </c>
      <c r="S103" s="99" t="s">
        <v>260</v>
      </c>
      <c r="T103" s="100" t="s">
        <v>259</v>
      </c>
      <c r="U103" s="101">
        <v>3</v>
      </c>
      <c r="V103" s="102">
        <v>15900</v>
      </c>
      <c r="W103" s="103">
        <v>5500</v>
      </c>
      <c r="X103" s="104">
        <v>10400</v>
      </c>
      <c r="Y103" s="104">
        <f t="shared" si="37"/>
        <v>15900</v>
      </c>
      <c r="Z103" s="30">
        <f t="shared" si="38"/>
        <v>16500</v>
      </c>
      <c r="AA103" s="30">
        <f t="shared" si="39"/>
        <v>31200</v>
      </c>
      <c r="AB103" s="29">
        <f t="shared" si="40"/>
        <v>47700</v>
      </c>
      <c r="AC103" s="31">
        <f t="shared" si="41"/>
        <v>7170.9000000000005</v>
      </c>
      <c r="AD103" s="31">
        <f t="shared" si="41"/>
        <v>13559.52</v>
      </c>
      <c r="AE103" s="31">
        <f t="shared" si="41"/>
        <v>20730.420000000002</v>
      </c>
      <c r="AF103" s="31">
        <f t="shared" si="41"/>
        <v>21512.7</v>
      </c>
      <c r="AG103" s="31">
        <f t="shared" si="41"/>
        <v>40678.560000000005</v>
      </c>
      <c r="AH103" s="31">
        <f t="shared" si="41"/>
        <v>62191.26</v>
      </c>
      <c r="AI103" s="99" t="s">
        <v>261</v>
      </c>
      <c r="AJ103" s="32">
        <f t="shared" si="42"/>
        <v>10500</v>
      </c>
      <c r="AK103" s="32">
        <f t="shared" si="43"/>
        <v>10200</v>
      </c>
      <c r="AL103" s="32">
        <f t="shared" si="43"/>
        <v>15450</v>
      </c>
      <c r="AM103" s="32">
        <f t="shared" si="43"/>
        <v>15750</v>
      </c>
      <c r="AN103" s="32">
        <f t="shared" si="43"/>
        <v>30600</v>
      </c>
      <c r="AO103" s="32">
        <f t="shared" si="43"/>
        <v>46350</v>
      </c>
      <c r="AP103" s="32">
        <f t="shared" si="43"/>
        <v>6844.9500000000007</v>
      </c>
      <c r="AQ103" s="32">
        <f t="shared" si="43"/>
        <v>13298.76</v>
      </c>
      <c r="AR103" s="32">
        <f t="shared" si="43"/>
        <v>20143.71</v>
      </c>
      <c r="AS103" s="32">
        <f t="shared" si="43"/>
        <v>20534.849999999999</v>
      </c>
      <c r="AT103" s="32">
        <f t="shared" si="43"/>
        <v>39896.28</v>
      </c>
      <c r="AU103" s="47">
        <f t="shared" si="43"/>
        <v>60431.130000000005</v>
      </c>
    </row>
    <row r="104" spans="1:47" x14ac:dyDescent="0.2">
      <c r="A104" s="25" t="s">
        <v>268</v>
      </c>
      <c r="B104" s="43" t="s">
        <v>269</v>
      </c>
      <c r="C104" s="43"/>
      <c r="D104" s="44" t="s">
        <v>259</v>
      </c>
      <c r="E104" s="25">
        <v>6</v>
      </c>
      <c r="F104" s="30">
        <v>15000</v>
      </c>
      <c r="G104" s="30">
        <v>5000</v>
      </c>
      <c r="H104" s="30">
        <v>10000</v>
      </c>
      <c r="I104" s="30">
        <f t="shared" si="32"/>
        <v>15000</v>
      </c>
      <c r="J104" s="30">
        <f t="shared" si="33"/>
        <v>30000</v>
      </c>
      <c r="K104" s="30">
        <f t="shared" si="34"/>
        <v>60000</v>
      </c>
      <c r="L104" s="29">
        <f t="shared" si="35"/>
        <v>90000</v>
      </c>
      <c r="M104" s="31">
        <f t="shared" si="36"/>
        <v>6519</v>
      </c>
      <c r="N104" s="31">
        <f t="shared" si="36"/>
        <v>13038</v>
      </c>
      <c r="O104" s="31">
        <f t="shared" si="36"/>
        <v>19557</v>
      </c>
      <c r="P104" s="31">
        <f t="shared" si="36"/>
        <v>39114</v>
      </c>
      <c r="Q104" s="31">
        <f t="shared" si="36"/>
        <v>78228</v>
      </c>
      <c r="R104" s="31">
        <f t="shared" si="36"/>
        <v>117342</v>
      </c>
      <c r="S104" s="99" t="s">
        <v>260</v>
      </c>
      <c r="T104" s="100" t="s">
        <v>259</v>
      </c>
      <c r="U104" s="101">
        <v>6</v>
      </c>
      <c r="V104" s="102">
        <v>16500</v>
      </c>
      <c r="W104" s="103">
        <v>5200</v>
      </c>
      <c r="X104" s="104">
        <v>11300</v>
      </c>
      <c r="Y104" s="104">
        <f t="shared" si="37"/>
        <v>16500</v>
      </c>
      <c r="Z104" s="30">
        <f t="shared" si="38"/>
        <v>31200</v>
      </c>
      <c r="AA104" s="30">
        <f t="shared" si="39"/>
        <v>67800</v>
      </c>
      <c r="AB104" s="29">
        <f t="shared" si="40"/>
        <v>99000</v>
      </c>
      <c r="AC104" s="31">
        <f t="shared" si="41"/>
        <v>6779.76</v>
      </c>
      <c r="AD104" s="31">
        <f t="shared" si="41"/>
        <v>14732.94</v>
      </c>
      <c r="AE104" s="31">
        <f t="shared" si="41"/>
        <v>21512.7</v>
      </c>
      <c r="AF104" s="31">
        <f t="shared" si="41"/>
        <v>40678.560000000005</v>
      </c>
      <c r="AG104" s="31">
        <f t="shared" si="41"/>
        <v>88397.64</v>
      </c>
      <c r="AH104" s="31">
        <f t="shared" si="41"/>
        <v>129076.20000000001</v>
      </c>
      <c r="AI104" s="99" t="s">
        <v>261</v>
      </c>
      <c r="AJ104" s="32">
        <f t="shared" si="42"/>
        <v>10200</v>
      </c>
      <c r="AK104" s="32">
        <f t="shared" si="43"/>
        <v>10650</v>
      </c>
      <c r="AL104" s="32">
        <f t="shared" si="43"/>
        <v>15750</v>
      </c>
      <c r="AM104" s="32">
        <f t="shared" si="43"/>
        <v>30600</v>
      </c>
      <c r="AN104" s="32">
        <f t="shared" si="43"/>
        <v>63900</v>
      </c>
      <c r="AO104" s="32">
        <f t="shared" si="43"/>
        <v>94500</v>
      </c>
      <c r="AP104" s="32">
        <f t="shared" si="43"/>
        <v>6649.38</v>
      </c>
      <c r="AQ104" s="32">
        <f t="shared" si="43"/>
        <v>13885.470000000001</v>
      </c>
      <c r="AR104" s="32">
        <f t="shared" si="43"/>
        <v>20534.849999999999</v>
      </c>
      <c r="AS104" s="32">
        <f t="shared" si="43"/>
        <v>39896.28</v>
      </c>
      <c r="AT104" s="32">
        <f t="shared" si="43"/>
        <v>83312.820000000007</v>
      </c>
      <c r="AU104" s="47">
        <f t="shared" si="43"/>
        <v>123209.1</v>
      </c>
    </row>
    <row r="105" spans="1:47" x14ac:dyDescent="0.2">
      <c r="A105" s="25" t="s">
        <v>270</v>
      </c>
      <c r="B105" s="43" t="s">
        <v>271</v>
      </c>
      <c r="C105" s="43"/>
      <c r="D105" s="44" t="s">
        <v>259</v>
      </c>
      <c r="E105" s="25">
        <v>2</v>
      </c>
      <c r="F105" s="30">
        <v>78000</v>
      </c>
      <c r="G105" s="30">
        <v>30000</v>
      </c>
      <c r="H105" s="30">
        <v>48000</v>
      </c>
      <c r="I105" s="30">
        <f t="shared" si="32"/>
        <v>78000</v>
      </c>
      <c r="J105" s="30">
        <f t="shared" si="33"/>
        <v>60000</v>
      </c>
      <c r="K105" s="30">
        <f t="shared" si="34"/>
        <v>96000</v>
      </c>
      <c r="L105" s="29">
        <f t="shared" si="35"/>
        <v>156000</v>
      </c>
      <c r="M105" s="31">
        <f t="shared" si="36"/>
        <v>39114</v>
      </c>
      <c r="N105" s="31">
        <f t="shared" si="36"/>
        <v>62582.400000000001</v>
      </c>
      <c r="O105" s="31">
        <f t="shared" si="36"/>
        <v>101696.40000000001</v>
      </c>
      <c r="P105" s="31">
        <f t="shared" si="36"/>
        <v>78228</v>
      </c>
      <c r="Q105" s="31">
        <f t="shared" si="36"/>
        <v>125164.8</v>
      </c>
      <c r="R105" s="31">
        <f t="shared" si="36"/>
        <v>203392.80000000002</v>
      </c>
      <c r="S105" s="99" t="s">
        <v>260</v>
      </c>
      <c r="T105" s="100" t="s">
        <v>259</v>
      </c>
      <c r="U105" s="101">
        <v>2</v>
      </c>
      <c r="V105" s="102">
        <v>81900</v>
      </c>
      <c r="W105" s="103">
        <v>32700</v>
      </c>
      <c r="X105" s="104">
        <v>49200</v>
      </c>
      <c r="Y105" s="104">
        <f t="shared" si="37"/>
        <v>81900</v>
      </c>
      <c r="Z105" s="30">
        <f t="shared" si="38"/>
        <v>65400</v>
      </c>
      <c r="AA105" s="30">
        <f t="shared" si="39"/>
        <v>98400</v>
      </c>
      <c r="AB105" s="29">
        <f t="shared" si="40"/>
        <v>163800</v>
      </c>
      <c r="AC105" s="31">
        <f t="shared" si="41"/>
        <v>42634.26</v>
      </c>
      <c r="AD105" s="31">
        <f t="shared" si="41"/>
        <v>64146.960000000006</v>
      </c>
      <c r="AE105" s="31">
        <f t="shared" si="41"/>
        <v>106781.22</v>
      </c>
      <c r="AF105" s="31">
        <f t="shared" si="41"/>
        <v>85268.52</v>
      </c>
      <c r="AG105" s="31">
        <f t="shared" si="41"/>
        <v>128293.92000000001</v>
      </c>
      <c r="AH105" s="31">
        <f t="shared" si="41"/>
        <v>213562.44</v>
      </c>
      <c r="AI105" s="99" t="s">
        <v>261</v>
      </c>
      <c r="AJ105" s="32">
        <f t="shared" si="42"/>
        <v>62700</v>
      </c>
      <c r="AK105" s="32">
        <f t="shared" si="43"/>
        <v>48600</v>
      </c>
      <c r="AL105" s="32">
        <f t="shared" si="43"/>
        <v>79950</v>
      </c>
      <c r="AM105" s="32">
        <f t="shared" si="43"/>
        <v>62700</v>
      </c>
      <c r="AN105" s="32">
        <f t="shared" si="43"/>
        <v>97200</v>
      </c>
      <c r="AO105" s="32">
        <f t="shared" si="43"/>
        <v>159900</v>
      </c>
      <c r="AP105" s="32">
        <f t="shared" si="43"/>
        <v>40874.130000000005</v>
      </c>
      <c r="AQ105" s="32">
        <f t="shared" si="43"/>
        <v>63364.680000000008</v>
      </c>
      <c r="AR105" s="32">
        <f t="shared" si="43"/>
        <v>104238.81</v>
      </c>
      <c r="AS105" s="32">
        <f t="shared" si="43"/>
        <v>81748.260000000009</v>
      </c>
      <c r="AT105" s="32">
        <f t="shared" si="43"/>
        <v>126729.36000000002</v>
      </c>
      <c r="AU105" s="47">
        <f t="shared" si="43"/>
        <v>208477.62</v>
      </c>
    </row>
    <row r="106" spans="1:47" x14ac:dyDescent="0.2">
      <c r="A106" s="25" t="s">
        <v>272</v>
      </c>
      <c r="B106" s="43" t="s">
        <v>273</v>
      </c>
      <c r="C106" s="43"/>
      <c r="D106" s="44" t="s">
        <v>259</v>
      </c>
      <c r="E106" s="25">
        <v>2</v>
      </c>
      <c r="F106" s="30">
        <v>40000</v>
      </c>
      <c r="G106" s="30">
        <v>15000</v>
      </c>
      <c r="H106" s="30">
        <v>25000</v>
      </c>
      <c r="I106" s="30">
        <f t="shared" si="32"/>
        <v>40000</v>
      </c>
      <c r="J106" s="30">
        <f t="shared" si="33"/>
        <v>30000</v>
      </c>
      <c r="K106" s="30">
        <f t="shared" si="34"/>
        <v>50000</v>
      </c>
      <c r="L106" s="29">
        <f t="shared" si="35"/>
        <v>80000</v>
      </c>
      <c r="M106" s="31">
        <f t="shared" si="36"/>
        <v>19557</v>
      </c>
      <c r="N106" s="31">
        <f t="shared" si="36"/>
        <v>32595</v>
      </c>
      <c r="O106" s="31">
        <f t="shared" si="36"/>
        <v>52152</v>
      </c>
      <c r="P106" s="31">
        <f t="shared" si="36"/>
        <v>39114</v>
      </c>
      <c r="Q106" s="31">
        <f t="shared" si="36"/>
        <v>65190</v>
      </c>
      <c r="R106" s="31">
        <f t="shared" si="36"/>
        <v>104304</v>
      </c>
      <c r="S106" s="99" t="s">
        <v>260</v>
      </c>
      <c r="T106" s="100" t="s">
        <v>259</v>
      </c>
      <c r="U106" s="101">
        <v>2</v>
      </c>
      <c r="V106" s="102">
        <v>43600</v>
      </c>
      <c r="W106" s="103">
        <v>15450</v>
      </c>
      <c r="X106" s="104">
        <v>28150</v>
      </c>
      <c r="Y106" s="104">
        <f t="shared" si="37"/>
        <v>43600</v>
      </c>
      <c r="Z106" s="30">
        <f t="shared" si="38"/>
        <v>30900</v>
      </c>
      <c r="AA106" s="30">
        <f t="shared" si="39"/>
        <v>56300</v>
      </c>
      <c r="AB106" s="29">
        <f t="shared" si="40"/>
        <v>87200</v>
      </c>
      <c r="AC106" s="31">
        <f t="shared" si="41"/>
        <v>20143.710000000003</v>
      </c>
      <c r="AD106" s="31">
        <f t="shared" si="41"/>
        <v>36701.97</v>
      </c>
      <c r="AE106" s="31">
        <f t="shared" si="41"/>
        <v>56845.68</v>
      </c>
      <c r="AF106" s="31">
        <f t="shared" si="41"/>
        <v>40287.420000000006</v>
      </c>
      <c r="AG106" s="31">
        <f t="shared" si="41"/>
        <v>73403.94</v>
      </c>
      <c r="AH106" s="31">
        <f t="shared" si="41"/>
        <v>113691.36</v>
      </c>
      <c r="AI106" s="99" t="s">
        <v>261</v>
      </c>
      <c r="AJ106" s="32">
        <f t="shared" si="42"/>
        <v>30450</v>
      </c>
      <c r="AK106" s="32">
        <f t="shared" si="43"/>
        <v>26575</v>
      </c>
      <c r="AL106" s="32">
        <f t="shared" si="43"/>
        <v>41800</v>
      </c>
      <c r="AM106" s="32">
        <f t="shared" si="43"/>
        <v>30450</v>
      </c>
      <c r="AN106" s="32">
        <f t="shared" si="43"/>
        <v>53150</v>
      </c>
      <c r="AO106" s="32">
        <f t="shared" si="43"/>
        <v>83600</v>
      </c>
      <c r="AP106" s="32">
        <f t="shared" si="43"/>
        <v>19850.355000000003</v>
      </c>
      <c r="AQ106" s="32">
        <f t="shared" si="43"/>
        <v>34648.485000000001</v>
      </c>
      <c r="AR106" s="32">
        <f t="shared" si="43"/>
        <v>54498.84</v>
      </c>
      <c r="AS106" s="32">
        <f t="shared" si="43"/>
        <v>39700.710000000006</v>
      </c>
      <c r="AT106" s="32">
        <f t="shared" si="43"/>
        <v>69296.97</v>
      </c>
      <c r="AU106" s="47">
        <f t="shared" si="43"/>
        <v>108997.68</v>
      </c>
    </row>
    <row r="107" spans="1:47" x14ac:dyDescent="0.2">
      <c r="A107" s="25" t="s">
        <v>274</v>
      </c>
      <c r="B107" s="43" t="s">
        <v>275</v>
      </c>
      <c r="C107" s="43"/>
      <c r="D107" s="44" t="s">
        <v>259</v>
      </c>
      <c r="E107" s="25">
        <v>1</v>
      </c>
      <c r="F107" s="30">
        <v>40000</v>
      </c>
      <c r="G107" s="30">
        <v>15000</v>
      </c>
      <c r="H107" s="30">
        <v>25000</v>
      </c>
      <c r="I107" s="30">
        <f t="shared" si="32"/>
        <v>40000</v>
      </c>
      <c r="J107" s="30">
        <f t="shared" si="33"/>
        <v>15000</v>
      </c>
      <c r="K107" s="30">
        <f t="shared" si="34"/>
        <v>25000</v>
      </c>
      <c r="L107" s="29">
        <f t="shared" si="35"/>
        <v>40000</v>
      </c>
      <c r="M107" s="31">
        <f t="shared" si="36"/>
        <v>19557</v>
      </c>
      <c r="N107" s="31">
        <f t="shared" si="36"/>
        <v>32595</v>
      </c>
      <c r="O107" s="31">
        <f t="shared" si="36"/>
        <v>52152</v>
      </c>
      <c r="P107" s="31">
        <f t="shared" si="36"/>
        <v>19557</v>
      </c>
      <c r="Q107" s="31">
        <f t="shared" si="36"/>
        <v>32595</v>
      </c>
      <c r="R107" s="31">
        <f t="shared" si="36"/>
        <v>52152</v>
      </c>
      <c r="S107" s="99" t="s">
        <v>260</v>
      </c>
      <c r="T107" s="100" t="s">
        <v>259</v>
      </c>
      <c r="U107" s="101">
        <v>1</v>
      </c>
      <c r="V107" s="102">
        <v>41200</v>
      </c>
      <c r="W107" s="103">
        <v>16050</v>
      </c>
      <c r="X107" s="104">
        <v>25150</v>
      </c>
      <c r="Y107" s="104">
        <f t="shared" si="37"/>
        <v>41200</v>
      </c>
      <c r="Z107" s="30">
        <f t="shared" si="38"/>
        <v>16050</v>
      </c>
      <c r="AA107" s="30">
        <f t="shared" si="39"/>
        <v>25150</v>
      </c>
      <c r="AB107" s="29">
        <f t="shared" si="40"/>
        <v>41200</v>
      </c>
      <c r="AC107" s="31">
        <f t="shared" si="41"/>
        <v>20925.990000000002</v>
      </c>
      <c r="AD107" s="31">
        <f t="shared" si="41"/>
        <v>32790.57</v>
      </c>
      <c r="AE107" s="31">
        <f t="shared" si="41"/>
        <v>53716.560000000005</v>
      </c>
      <c r="AF107" s="31">
        <f t="shared" si="41"/>
        <v>20925.990000000002</v>
      </c>
      <c r="AG107" s="31">
        <f t="shared" si="41"/>
        <v>32790.57</v>
      </c>
      <c r="AH107" s="31">
        <f t="shared" si="41"/>
        <v>53716.560000000005</v>
      </c>
      <c r="AI107" s="99" t="s">
        <v>261</v>
      </c>
      <c r="AJ107" s="32">
        <f t="shared" si="42"/>
        <v>31050</v>
      </c>
      <c r="AK107" s="32">
        <f t="shared" si="43"/>
        <v>25075</v>
      </c>
      <c r="AL107" s="32">
        <f t="shared" si="43"/>
        <v>40600</v>
      </c>
      <c r="AM107" s="32">
        <f t="shared" si="43"/>
        <v>15525</v>
      </c>
      <c r="AN107" s="32">
        <f t="shared" si="43"/>
        <v>25075</v>
      </c>
      <c r="AO107" s="32">
        <f t="shared" si="43"/>
        <v>40600</v>
      </c>
      <c r="AP107" s="32">
        <f t="shared" si="43"/>
        <v>20241.495000000003</v>
      </c>
      <c r="AQ107" s="32">
        <f t="shared" si="43"/>
        <v>32692.785</v>
      </c>
      <c r="AR107" s="32">
        <f t="shared" si="43"/>
        <v>52934.28</v>
      </c>
      <c r="AS107" s="32">
        <f t="shared" si="43"/>
        <v>20241.495000000003</v>
      </c>
      <c r="AT107" s="32">
        <f t="shared" si="43"/>
        <v>32692.785</v>
      </c>
      <c r="AU107" s="47">
        <f t="shared" si="43"/>
        <v>52934.28</v>
      </c>
    </row>
    <row r="108" spans="1:47" x14ac:dyDescent="0.2">
      <c r="A108" s="25" t="s">
        <v>276</v>
      </c>
      <c r="B108" s="43" t="s">
        <v>277</v>
      </c>
      <c r="C108" s="43"/>
      <c r="D108" s="44" t="s">
        <v>259</v>
      </c>
      <c r="E108" s="25">
        <v>1</v>
      </c>
      <c r="F108" s="30">
        <v>120000</v>
      </c>
      <c r="G108" s="30">
        <v>40000</v>
      </c>
      <c r="H108" s="30">
        <v>80000</v>
      </c>
      <c r="I108" s="30">
        <f t="shared" si="32"/>
        <v>120000</v>
      </c>
      <c r="J108" s="30">
        <f t="shared" si="33"/>
        <v>40000</v>
      </c>
      <c r="K108" s="30">
        <f t="shared" si="34"/>
        <v>80000</v>
      </c>
      <c r="L108" s="29">
        <f t="shared" si="35"/>
        <v>120000</v>
      </c>
      <c r="M108" s="31">
        <f t="shared" si="36"/>
        <v>52152</v>
      </c>
      <c r="N108" s="31">
        <f t="shared" si="36"/>
        <v>104304</v>
      </c>
      <c r="O108" s="31">
        <f t="shared" si="36"/>
        <v>156456</v>
      </c>
      <c r="P108" s="31">
        <f t="shared" si="36"/>
        <v>52152</v>
      </c>
      <c r="Q108" s="31">
        <f t="shared" si="36"/>
        <v>104304</v>
      </c>
      <c r="R108" s="31">
        <f t="shared" si="36"/>
        <v>156456</v>
      </c>
      <c r="S108" s="99" t="s">
        <v>260</v>
      </c>
      <c r="T108" s="100" t="s">
        <v>259</v>
      </c>
      <c r="U108" s="101">
        <v>1</v>
      </c>
      <c r="V108" s="102">
        <v>122400</v>
      </c>
      <c r="W108" s="103">
        <v>40800</v>
      </c>
      <c r="X108" s="104">
        <v>81600</v>
      </c>
      <c r="Y108" s="104">
        <f t="shared" si="37"/>
        <v>122400</v>
      </c>
      <c r="Z108" s="30">
        <f t="shared" si="38"/>
        <v>40800</v>
      </c>
      <c r="AA108" s="30">
        <f t="shared" si="39"/>
        <v>81600</v>
      </c>
      <c r="AB108" s="29">
        <f t="shared" si="40"/>
        <v>122400</v>
      </c>
      <c r="AC108" s="31">
        <f t="shared" si="41"/>
        <v>53195.040000000001</v>
      </c>
      <c r="AD108" s="31">
        <f t="shared" si="41"/>
        <v>106390.08</v>
      </c>
      <c r="AE108" s="31">
        <f t="shared" si="41"/>
        <v>159585.12</v>
      </c>
      <c r="AF108" s="31">
        <f t="shared" si="41"/>
        <v>53195.040000000001</v>
      </c>
      <c r="AG108" s="31">
        <f t="shared" si="41"/>
        <v>106390.08</v>
      </c>
      <c r="AH108" s="31">
        <f t="shared" si="41"/>
        <v>159585.12</v>
      </c>
      <c r="AI108" s="99" t="s">
        <v>261</v>
      </c>
      <c r="AJ108" s="32">
        <f t="shared" si="42"/>
        <v>80800</v>
      </c>
      <c r="AK108" s="32">
        <f t="shared" si="43"/>
        <v>80800</v>
      </c>
      <c r="AL108" s="32">
        <f t="shared" si="43"/>
        <v>121200</v>
      </c>
      <c r="AM108" s="32">
        <f t="shared" si="43"/>
        <v>40400</v>
      </c>
      <c r="AN108" s="32">
        <f t="shared" si="43"/>
        <v>80800</v>
      </c>
      <c r="AO108" s="32">
        <f t="shared" si="43"/>
        <v>121200</v>
      </c>
      <c r="AP108" s="32">
        <f t="shared" si="43"/>
        <v>52673.520000000004</v>
      </c>
      <c r="AQ108" s="32">
        <f t="shared" si="43"/>
        <v>105347.04000000001</v>
      </c>
      <c r="AR108" s="32">
        <f t="shared" si="43"/>
        <v>158020.56</v>
      </c>
      <c r="AS108" s="32">
        <f t="shared" si="43"/>
        <v>52673.520000000004</v>
      </c>
      <c r="AT108" s="32">
        <f t="shared" si="43"/>
        <v>105347.04000000001</v>
      </c>
      <c r="AU108" s="47">
        <f t="shared" si="43"/>
        <v>158020.56</v>
      </c>
    </row>
    <row r="109" spans="1:47" x14ac:dyDescent="0.2">
      <c r="A109" s="25" t="s">
        <v>278</v>
      </c>
      <c r="B109" s="43" t="s">
        <v>279</v>
      </c>
      <c r="C109" s="43"/>
      <c r="D109" s="44" t="s">
        <v>259</v>
      </c>
      <c r="E109" s="25">
        <v>1</v>
      </c>
      <c r="F109" s="30">
        <v>36000</v>
      </c>
      <c r="G109" s="30">
        <v>10000</v>
      </c>
      <c r="H109" s="30">
        <v>26000</v>
      </c>
      <c r="I109" s="30">
        <f t="shared" si="32"/>
        <v>36000</v>
      </c>
      <c r="J109" s="30">
        <f t="shared" si="33"/>
        <v>10000</v>
      </c>
      <c r="K109" s="30">
        <f t="shared" si="34"/>
        <v>26000</v>
      </c>
      <c r="L109" s="29">
        <f t="shared" si="35"/>
        <v>36000</v>
      </c>
      <c r="M109" s="31">
        <f t="shared" si="36"/>
        <v>13038</v>
      </c>
      <c r="N109" s="31">
        <f t="shared" si="36"/>
        <v>33898.800000000003</v>
      </c>
      <c r="O109" s="31">
        <f t="shared" si="36"/>
        <v>46936.800000000003</v>
      </c>
      <c r="P109" s="31">
        <f t="shared" si="36"/>
        <v>13038</v>
      </c>
      <c r="Q109" s="31">
        <f t="shared" si="36"/>
        <v>33898.800000000003</v>
      </c>
      <c r="R109" s="31">
        <f t="shared" si="36"/>
        <v>46936.800000000003</v>
      </c>
      <c r="S109" s="99" t="s">
        <v>260</v>
      </c>
      <c r="T109" s="100" t="s">
        <v>259</v>
      </c>
      <c r="U109" s="101">
        <v>1</v>
      </c>
      <c r="V109" s="102">
        <v>38160</v>
      </c>
      <c r="W109" s="103">
        <v>10900</v>
      </c>
      <c r="X109" s="104">
        <v>27260</v>
      </c>
      <c r="Y109" s="104">
        <f t="shared" si="37"/>
        <v>38160</v>
      </c>
      <c r="Z109" s="30">
        <f t="shared" si="38"/>
        <v>10900</v>
      </c>
      <c r="AA109" s="30">
        <f t="shared" si="39"/>
        <v>27260</v>
      </c>
      <c r="AB109" s="29">
        <f t="shared" si="40"/>
        <v>38160</v>
      </c>
      <c r="AC109" s="31">
        <f t="shared" si="41"/>
        <v>14211.42</v>
      </c>
      <c r="AD109" s="31">
        <f t="shared" si="41"/>
        <v>35541.588000000003</v>
      </c>
      <c r="AE109" s="31">
        <f t="shared" si="41"/>
        <v>49753.008000000002</v>
      </c>
      <c r="AF109" s="31">
        <f t="shared" si="41"/>
        <v>14211.42</v>
      </c>
      <c r="AG109" s="31">
        <f t="shared" si="41"/>
        <v>35541.588000000003</v>
      </c>
      <c r="AH109" s="31">
        <f t="shared" si="41"/>
        <v>49753.008000000002</v>
      </c>
      <c r="AI109" s="99" t="s">
        <v>261</v>
      </c>
      <c r="AJ109" s="32">
        <f t="shared" si="42"/>
        <v>20900</v>
      </c>
      <c r="AK109" s="32">
        <f t="shared" si="43"/>
        <v>26630</v>
      </c>
      <c r="AL109" s="32">
        <f t="shared" si="43"/>
        <v>37080</v>
      </c>
      <c r="AM109" s="32">
        <f t="shared" si="43"/>
        <v>10450</v>
      </c>
      <c r="AN109" s="32">
        <f t="shared" si="43"/>
        <v>26630</v>
      </c>
      <c r="AO109" s="32">
        <f t="shared" si="43"/>
        <v>37080</v>
      </c>
      <c r="AP109" s="32">
        <f t="shared" si="43"/>
        <v>13624.71</v>
      </c>
      <c r="AQ109" s="32">
        <f t="shared" si="43"/>
        <v>34720.194000000003</v>
      </c>
      <c r="AR109" s="32">
        <f t="shared" si="43"/>
        <v>48344.904000000002</v>
      </c>
      <c r="AS109" s="32">
        <f t="shared" si="43"/>
        <v>13624.71</v>
      </c>
      <c r="AT109" s="32">
        <f t="shared" si="43"/>
        <v>34720.194000000003</v>
      </c>
      <c r="AU109" s="47">
        <f t="shared" si="43"/>
        <v>48344.904000000002</v>
      </c>
    </row>
    <row r="110" spans="1:47" x14ac:dyDescent="0.2">
      <c r="A110" s="25" t="s">
        <v>280</v>
      </c>
      <c r="B110" s="43" t="s">
        <v>281</v>
      </c>
      <c r="C110" s="43"/>
      <c r="D110" s="44" t="s">
        <v>259</v>
      </c>
      <c r="E110" s="25">
        <v>2</v>
      </c>
      <c r="F110" s="30">
        <v>50000</v>
      </c>
      <c r="G110" s="30">
        <v>20000</v>
      </c>
      <c r="H110" s="30">
        <v>30000</v>
      </c>
      <c r="I110" s="30">
        <f t="shared" si="32"/>
        <v>50000</v>
      </c>
      <c r="J110" s="30">
        <f t="shared" si="33"/>
        <v>40000</v>
      </c>
      <c r="K110" s="30">
        <f t="shared" si="34"/>
        <v>60000</v>
      </c>
      <c r="L110" s="29">
        <f t="shared" si="35"/>
        <v>100000</v>
      </c>
      <c r="M110" s="31">
        <f t="shared" si="36"/>
        <v>26076</v>
      </c>
      <c r="N110" s="31">
        <f t="shared" si="36"/>
        <v>39114</v>
      </c>
      <c r="O110" s="31">
        <f t="shared" si="36"/>
        <v>65190</v>
      </c>
      <c r="P110" s="31">
        <f t="shared" si="36"/>
        <v>52152</v>
      </c>
      <c r="Q110" s="31">
        <f t="shared" si="36"/>
        <v>78228</v>
      </c>
      <c r="R110" s="31">
        <f t="shared" si="36"/>
        <v>130380</v>
      </c>
      <c r="S110" s="99" t="s">
        <v>260</v>
      </c>
      <c r="T110" s="100" t="s">
        <v>259</v>
      </c>
      <c r="U110" s="101">
        <v>2</v>
      </c>
      <c r="V110" s="102">
        <v>54500</v>
      </c>
      <c r="W110" s="103">
        <v>21000</v>
      </c>
      <c r="X110" s="104">
        <v>33500</v>
      </c>
      <c r="Y110" s="104">
        <f t="shared" si="37"/>
        <v>54500</v>
      </c>
      <c r="Z110" s="30">
        <f t="shared" si="38"/>
        <v>42000</v>
      </c>
      <c r="AA110" s="30">
        <f t="shared" si="39"/>
        <v>67000</v>
      </c>
      <c r="AB110" s="29">
        <f t="shared" si="40"/>
        <v>109000</v>
      </c>
      <c r="AC110" s="31">
        <f t="shared" si="41"/>
        <v>27379.800000000003</v>
      </c>
      <c r="AD110" s="31">
        <f t="shared" si="41"/>
        <v>43677.3</v>
      </c>
      <c r="AE110" s="31">
        <f t="shared" si="41"/>
        <v>71057.100000000006</v>
      </c>
      <c r="AF110" s="31">
        <f t="shared" si="41"/>
        <v>54759.600000000006</v>
      </c>
      <c r="AG110" s="31">
        <f t="shared" si="41"/>
        <v>87354.6</v>
      </c>
      <c r="AH110" s="31">
        <f t="shared" si="41"/>
        <v>142114.20000000001</v>
      </c>
      <c r="AI110" s="99" t="s">
        <v>261</v>
      </c>
      <c r="AJ110" s="32">
        <f t="shared" si="42"/>
        <v>41000</v>
      </c>
      <c r="AK110" s="32">
        <f t="shared" si="43"/>
        <v>31750</v>
      </c>
      <c r="AL110" s="32">
        <f t="shared" si="43"/>
        <v>52250</v>
      </c>
      <c r="AM110" s="32">
        <f t="shared" si="43"/>
        <v>41000</v>
      </c>
      <c r="AN110" s="32">
        <f t="shared" si="43"/>
        <v>63500</v>
      </c>
      <c r="AO110" s="32">
        <f t="shared" si="43"/>
        <v>104500</v>
      </c>
      <c r="AP110" s="32">
        <f t="shared" si="43"/>
        <v>26727.9</v>
      </c>
      <c r="AQ110" s="32">
        <f t="shared" si="43"/>
        <v>41395.65</v>
      </c>
      <c r="AR110" s="32">
        <f t="shared" si="43"/>
        <v>68123.55</v>
      </c>
      <c r="AS110" s="32">
        <f t="shared" si="43"/>
        <v>53455.8</v>
      </c>
      <c r="AT110" s="32">
        <f t="shared" si="43"/>
        <v>82791.3</v>
      </c>
      <c r="AU110" s="47">
        <f t="shared" si="43"/>
        <v>136247.1</v>
      </c>
    </row>
    <row r="111" spans="1:47" x14ac:dyDescent="0.2">
      <c r="A111" s="25" t="s">
        <v>282</v>
      </c>
      <c r="B111" s="43" t="s">
        <v>283</v>
      </c>
      <c r="C111" s="43"/>
      <c r="D111" s="44" t="s">
        <v>259</v>
      </c>
      <c r="E111" s="25">
        <v>1</v>
      </c>
      <c r="F111" s="30">
        <v>45000</v>
      </c>
      <c r="G111" s="30">
        <v>20000</v>
      </c>
      <c r="H111" s="30">
        <v>25000</v>
      </c>
      <c r="I111" s="30">
        <f t="shared" si="32"/>
        <v>45000</v>
      </c>
      <c r="J111" s="30">
        <f t="shared" si="33"/>
        <v>20000</v>
      </c>
      <c r="K111" s="30">
        <f t="shared" si="34"/>
        <v>25000</v>
      </c>
      <c r="L111" s="29">
        <f t="shared" si="35"/>
        <v>45000</v>
      </c>
      <c r="M111" s="31">
        <f t="shared" si="36"/>
        <v>26076</v>
      </c>
      <c r="N111" s="31">
        <f t="shared" si="36"/>
        <v>32595</v>
      </c>
      <c r="O111" s="31">
        <f t="shared" si="36"/>
        <v>58671</v>
      </c>
      <c r="P111" s="31">
        <f t="shared" si="36"/>
        <v>26076</v>
      </c>
      <c r="Q111" s="31">
        <f t="shared" si="36"/>
        <v>32595</v>
      </c>
      <c r="R111" s="31">
        <f t="shared" si="36"/>
        <v>58671</v>
      </c>
      <c r="S111" s="99" t="s">
        <v>260</v>
      </c>
      <c r="T111" s="100" t="s">
        <v>259</v>
      </c>
      <c r="U111" s="101">
        <v>1</v>
      </c>
      <c r="V111" s="102">
        <v>48600</v>
      </c>
      <c r="W111" s="103">
        <v>22000</v>
      </c>
      <c r="X111" s="104">
        <v>26600</v>
      </c>
      <c r="Y111" s="104">
        <f t="shared" si="37"/>
        <v>48600</v>
      </c>
      <c r="Z111" s="30">
        <f t="shared" si="38"/>
        <v>22000</v>
      </c>
      <c r="AA111" s="30">
        <f t="shared" si="39"/>
        <v>26600</v>
      </c>
      <c r="AB111" s="29">
        <f t="shared" si="40"/>
        <v>48600</v>
      </c>
      <c r="AC111" s="31">
        <f t="shared" si="41"/>
        <v>28683.600000000002</v>
      </c>
      <c r="AD111" s="31">
        <f t="shared" si="41"/>
        <v>34681.08</v>
      </c>
      <c r="AE111" s="31">
        <f t="shared" si="41"/>
        <v>63364.68</v>
      </c>
      <c r="AF111" s="31">
        <f t="shared" si="41"/>
        <v>28683.600000000002</v>
      </c>
      <c r="AG111" s="31">
        <f t="shared" si="41"/>
        <v>34681.08</v>
      </c>
      <c r="AH111" s="31">
        <f t="shared" si="41"/>
        <v>63364.68</v>
      </c>
      <c r="AI111" s="99" t="s">
        <v>261</v>
      </c>
      <c r="AJ111" s="32">
        <f t="shared" si="42"/>
        <v>42000</v>
      </c>
      <c r="AK111" s="32">
        <f t="shared" si="43"/>
        <v>25800</v>
      </c>
      <c r="AL111" s="32">
        <f t="shared" si="43"/>
        <v>46800</v>
      </c>
      <c r="AM111" s="32">
        <f t="shared" si="43"/>
        <v>21000</v>
      </c>
      <c r="AN111" s="32">
        <f t="shared" si="43"/>
        <v>25800</v>
      </c>
      <c r="AO111" s="32">
        <f t="shared" si="43"/>
        <v>46800</v>
      </c>
      <c r="AP111" s="32">
        <f t="shared" si="43"/>
        <v>27379.800000000003</v>
      </c>
      <c r="AQ111" s="32">
        <f t="shared" si="43"/>
        <v>33638.04</v>
      </c>
      <c r="AR111" s="32">
        <f t="shared" si="43"/>
        <v>61017.84</v>
      </c>
      <c r="AS111" s="32">
        <f t="shared" si="43"/>
        <v>27379.800000000003</v>
      </c>
      <c r="AT111" s="32">
        <f t="shared" si="43"/>
        <v>33638.04</v>
      </c>
      <c r="AU111" s="47">
        <f t="shared" si="43"/>
        <v>61017.84</v>
      </c>
    </row>
    <row r="112" spans="1:47" x14ac:dyDescent="0.2">
      <c r="A112" s="25" t="s">
        <v>284</v>
      </c>
      <c r="B112" s="43" t="s">
        <v>285</v>
      </c>
      <c r="C112" s="43"/>
      <c r="D112" s="44" t="s">
        <v>259</v>
      </c>
      <c r="E112" s="25">
        <v>1</v>
      </c>
      <c r="F112" s="30">
        <v>35000</v>
      </c>
      <c r="G112" s="30">
        <v>5000</v>
      </c>
      <c r="H112" s="30">
        <v>30000</v>
      </c>
      <c r="I112" s="30">
        <f t="shared" si="32"/>
        <v>35000</v>
      </c>
      <c r="J112" s="30">
        <f t="shared" si="33"/>
        <v>5000</v>
      </c>
      <c r="K112" s="30">
        <f t="shared" si="34"/>
        <v>30000</v>
      </c>
      <c r="L112" s="29">
        <f t="shared" si="35"/>
        <v>35000</v>
      </c>
      <c r="M112" s="31">
        <f t="shared" si="36"/>
        <v>6519</v>
      </c>
      <c r="N112" s="31">
        <f t="shared" si="36"/>
        <v>39114</v>
      </c>
      <c r="O112" s="31">
        <f t="shared" si="36"/>
        <v>45633</v>
      </c>
      <c r="P112" s="31">
        <f t="shared" si="36"/>
        <v>6519</v>
      </c>
      <c r="Q112" s="31">
        <f t="shared" si="36"/>
        <v>39114</v>
      </c>
      <c r="R112" s="31">
        <f t="shared" si="36"/>
        <v>45633</v>
      </c>
      <c r="S112" s="99" t="s">
        <v>260</v>
      </c>
      <c r="T112" s="100" t="s">
        <v>259</v>
      </c>
      <c r="U112" s="101">
        <v>1</v>
      </c>
      <c r="V112" s="102">
        <v>38500</v>
      </c>
      <c r="W112" s="103">
        <v>5300</v>
      </c>
      <c r="X112" s="104">
        <v>33200</v>
      </c>
      <c r="Y112" s="104">
        <f t="shared" si="37"/>
        <v>38500</v>
      </c>
      <c r="Z112" s="30">
        <f t="shared" si="38"/>
        <v>5300</v>
      </c>
      <c r="AA112" s="30">
        <f t="shared" si="39"/>
        <v>33200</v>
      </c>
      <c r="AB112" s="29">
        <f t="shared" si="40"/>
        <v>38500</v>
      </c>
      <c r="AC112" s="31">
        <f t="shared" si="41"/>
        <v>6910.14</v>
      </c>
      <c r="AD112" s="31">
        <f t="shared" si="41"/>
        <v>43286.16</v>
      </c>
      <c r="AE112" s="31">
        <f t="shared" si="41"/>
        <v>50196.3</v>
      </c>
      <c r="AF112" s="31">
        <f t="shared" si="41"/>
        <v>6910.14</v>
      </c>
      <c r="AG112" s="31">
        <f t="shared" si="41"/>
        <v>43286.16</v>
      </c>
      <c r="AH112" s="31">
        <f t="shared" si="41"/>
        <v>50196.3</v>
      </c>
      <c r="AI112" s="99" t="s">
        <v>261</v>
      </c>
      <c r="AJ112" s="32">
        <f t="shared" si="42"/>
        <v>10300</v>
      </c>
      <c r="AK112" s="32">
        <f t="shared" si="43"/>
        <v>31600</v>
      </c>
      <c r="AL112" s="32">
        <f t="shared" si="43"/>
        <v>36750</v>
      </c>
      <c r="AM112" s="32">
        <f t="shared" si="43"/>
        <v>5150</v>
      </c>
      <c r="AN112" s="32">
        <f t="shared" si="43"/>
        <v>31600</v>
      </c>
      <c r="AO112" s="32">
        <f t="shared" si="43"/>
        <v>36750</v>
      </c>
      <c r="AP112" s="32">
        <f t="shared" si="43"/>
        <v>6714.57</v>
      </c>
      <c r="AQ112" s="32">
        <f t="shared" si="43"/>
        <v>41200.080000000002</v>
      </c>
      <c r="AR112" s="32">
        <f t="shared" si="43"/>
        <v>47914.65</v>
      </c>
      <c r="AS112" s="32">
        <f t="shared" si="43"/>
        <v>6714.57</v>
      </c>
      <c r="AT112" s="32">
        <f t="shared" si="43"/>
        <v>41200.080000000002</v>
      </c>
      <c r="AU112" s="47">
        <f t="shared" si="43"/>
        <v>47914.65</v>
      </c>
    </row>
    <row r="113" spans="1:48" x14ac:dyDescent="0.2">
      <c r="A113" s="25" t="s">
        <v>286</v>
      </c>
      <c r="B113" s="43" t="s">
        <v>287</v>
      </c>
      <c r="C113" s="43"/>
      <c r="D113" s="44" t="s">
        <v>259</v>
      </c>
      <c r="E113" s="25">
        <v>1</v>
      </c>
      <c r="F113" s="30">
        <v>39100</v>
      </c>
      <c r="G113" s="30">
        <v>0</v>
      </c>
      <c r="H113" s="30">
        <v>39100</v>
      </c>
      <c r="I113" s="30">
        <f t="shared" si="32"/>
        <v>39100</v>
      </c>
      <c r="J113" s="30">
        <f t="shared" si="33"/>
        <v>0</v>
      </c>
      <c r="K113" s="30">
        <f t="shared" si="34"/>
        <v>39100</v>
      </c>
      <c r="L113" s="29">
        <f t="shared" si="35"/>
        <v>39100</v>
      </c>
      <c r="M113" s="31">
        <f t="shared" si="36"/>
        <v>0</v>
      </c>
      <c r="N113" s="31">
        <f t="shared" si="36"/>
        <v>50978.58</v>
      </c>
      <c r="O113" s="31">
        <f t="shared" si="36"/>
        <v>50978.58</v>
      </c>
      <c r="P113" s="31">
        <f t="shared" si="36"/>
        <v>0</v>
      </c>
      <c r="Q113" s="31">
        <f t="shared" si="36"/>
        <v>50978.58</v>
      </c>
      <c r="R113" s="31">
        <f t="shared" si="36"/>
        <v>50978.58</v>
      </c>
      <c r="S113" s="99" t="s">
        <v>260</v>
      </c>
      <c r="T113" s="100" t="s">
        <v>259</v>
      </c>
      <c r="U113" s="101">
        <v>1</v>
      </c>
      <c r="V113" s="102">
        <v>40664</v>
      </c>
      <c r="W113" s="103">
        <v>0</v>
      </c>
      <c r="X113" s="104">
        <v>40664</v>
      </c>
      <c r="Y113" s="104">
        <f t="shared" si="37"/>
        <v>40664</v>
      </c>
      <c r="Z113" s="30">
        <f t="shared" si="38"/>
        <v>0</v>
      </c>
      <c r="AA113" s="30">
        <f t="shared" si="39"/>
        <v>40664</v>
      </c>
      <c r="AB113" s="29">
        <f t="shared" si="40"/>
        <v>40664</v>
      </c>
      <c r="AC113" s="31">
        <f t="shared" si="41"/>
        <v>0</v>
      </c>
      <c r="AD113" s="31">
        <f t="shared" si="41"/>
        <v>53017.7232</v>
      </c>
      <c r="AE113" s="31">
        <f t="shared" si="41"/>
        <v>53017.7232</v>
      </c>
      <c r="AF113" s="31">
        <f t="shared" si="41"/>
        <v>0</v>
      </c>
      <c r="AG113" s="31">
        <f t="shared" si="41"/>
        <v>53017.7232</v>
      </c>
      <c r="AH113" s="31">
        <f t="shared" si="41"/>
        <v>53017.7232</v>
      </c>
      <c r="AI113" s="99" t="s">
        <v>261</v>
      </c>
      <c r="AJ113" s="32">
        <f t="shared" si="42"/>
        <v>0</v>
      </c>
      <c r="AK113" s="32">
        <f t="shared" si="43"/>
        <v>39882</v>
      </c>
      <c r="AL113" s="32">
        <f t="shared" si="43"/>
        <v>39882</v>
      </c>
      <c r="AM113" s="32">
        <f t="shared" si="43"/>
        <v>0</v>
      </c>
      <c r="AN113" s="32">
        <f t="shared" si="43"/>
        <v>39882</v>
      </c>
      <c r="AO113" s="32">
        <f t="shared" si="43"/>
        <v>39882</v>
      </c>
      <c r="AP113" s="32">
        <f t="shared" si="43"/>
        <v>0</v>
      </c>
      <c r="AQ113" s="32">
        <f t="shared" si="43"/>
        <v>51998.151599999997</v>
      </c>
      <c r="AR113" s="32">
        <f t="shared" si="43"/>
        <v>51998.151599999997</v>
      </c>
      <c r="AS113" s="32">
        <f t="shared" si="43"/>
        <v>0</v>
      </c>
      <c r="AT113" s="32">
        <f t="shared" si="43"/>
        <v>51998.151599999997</v>
      </c>
      <c r="AU113" s="47">
        <f t="shared" si="43"/>
        <v>51998.151599999997</v>
      </c>
    </row>
    <row r="114" spans="1:48" x14ac:dyDescent="0.2">
      <c r="A114" s="25" t="s">
        <v>288</v>
      </c>
      <c r="B114" s="43" t="s">
        <v>289</v>
      </c>
      <c r="C114" s="43"/>
      <c r="D114" s="44" t="s">
        <v>259</v>
      </c>
      <c r="E114" s="25">
        <v>1</v>
      </c>
      <c r="F114" s="30">
        <v>40000</v>
      </c>
      <c r="G114" s="30">
        <v>30000</v>
      </c>
      <c r="H114" s="30">
        <v>10000</v>
      </c>
      <c r="I114" s="30">
        <f t="shared" si="32"/>
        <v>40000</v>
      </c>
      <c r="J114" s="30">
        <f t="shared" si="33"/>
        <v>30000</v>
      </c>
      <c r="K114" s="30">
        <f t="shared" si="34"/>
        <v>10000</v>
      </c>
      <c r="L114" s="29">
        <f t="shared" si="35"/>
        <v>40000</v>
      </c>
      <c r="M114" s="31">
        <f t="shared" si="36"/>
        <v>39114</v>
      </c>
      <c r="N114" s="31">
        <f t="shared" si="36"/>
        <v>13038</v>
      </c>
      <c r="O114" s="31">
        <f t="shared" si="36"/>
        <v>52152</v>
      </c>
      <c r="P114" s="31">
        <f t="shared" si="36"/>
        <v>39114</v>
      </c>
      <c r="Q114" s="31">
        <f t="shared" si="36"/>
        <v>13038</v>
      </c>
      <c r="R114" s="31">
        <f t="shared" si="36"/>
        <v>52152</v>
      </c>
      <c r="S114" s="99" t="s">
        <v>260</v>
      </c>
      <c r="T114" s="100" t="s">
        <v>259</v>
      </c>
      <c r="U114" s="101">
        <v>1</v>
      </c>
      <c r="V114" s="102">
        <v>42000</v>
      </c>
      <c r="W114" s="103">
        <v>32400</v>
      </c>
      <c r="X114" s="104">
        <v>9600</v>
      </c>
      <c r="Y114" s="104">
        <f t="shared" si="37"/>
        <v>42000</v>
      </c>
      <c r="Z114" s="30">
        <f t="shared" si="38"/>
        <v>32400</v>
      </c>
      <c r="AA114" s="30">
        <f t="shared" si="39"/>
        <v>9600</v>
      </c>
      <c r="AB114" s="29">
        <f t="shared" si="40"/>
        <v>42000</v>
      </c>
      <c r="AC114" s="31">
        <f t="shared" si="41"/>
        <v>42243.12</v>
      </c>
      <c r="AD114" s="31">
        <f t="shared" si="41"/>
        <v>12516.480000000001</v>
      </c>
      <c r="AE114" s="31">
        <f t="shared" si="41"/>
        <v>54759.600000000006</v>
      </c>
      <c r="AF114" s="31">
        <f t="shared" si="41"/>
        <v>42243.12</v>
      </c>
      <c r="AG114" s="31">
        <f t="shared" si="41"/>
        <v>12516.480000000001</v>
      </c>
      <c r="AH114" s="31">
        <f t="shared" si="41"/>
        <v>54759.600000000006</v>
      </c>
      <c r="AI114" s="99" t="s">
        <v>261</v>
      </c>
      <c r="AJ114" s="32">
        <f t="shared" si="42"/>
        <v>62400</v>
      </c>
      <c r="AK114" s="32">
        <f t="shared" si="43"/>
        <v>9800</v>
      </c>
      <c r="AL114" s="32">
        <f t="shared" si="43"/>
        <v>41000</v>
      </c>
      <c r="AM114" s="32">
        <f t="shared" si="43"/>
        <v>31200</v>
      </c>
      <c r="AN114" s="32">
        <f t="shared" si="43"/>
        <v>9800</v>
      </c>
      <c r="AO114" s="32">
        <f t="shared" si="43"/>
        <v>41000</v>
      </c>
      <c r="AP114" s="32">
        <f t="shared" si="43"/>
        <v>40678.559999999998</v>
      </c>
      <c r="AQ114" s="32">
        <f t="shared" si="43"/>
        <v>12777.240000000002</v>
      </c>
      <c r="AR114" s="32">
        <f t="shared" si="43"/>
        <v>53455.8</v>
      </c>
      <c r="AS114" s="32">
        <f t="shared" si="43"/>
        <v>40678.559999999998</v>
      </c>
      <c r="AT114" s="32">
        <f t="shared" si="43"/>
        <v>12777.240000000002</v>
      </c>
      <c r="AU114" s="47">
        <f t="shared" si="43"/>
        <v>53455.8</v>
      </c>
    </row>
    <row r="115" spans="1:48" x14ac:dyDescent="0.2">
      <c r="A115" s="25" t="s">
        <v>290</v>
      </c>
      <c r="B115" s="43" t="s">
        <v>291</v>
      </c>
      <c r="C115" s="43"/>
      <c r="D115" s="44" t="s">
        <v>259</v>
      </c>
      <c r="E115" s="25">
        <v>1</v>
      </c>
      <c r="F115" s="30">
        <v>50000</v>
      </c>
      <c r="G115" s="30">
        <v>20000</v>
      </c>
      <c r="H115" s="30">
        <v>30000</v>
      </c>
      <c r="I115" s="30">
        <f t="shared" si="32"/>
        <v>50000</v>
      </c>
      <c r="J115" s="30">
        <f t="shared" si="33"/>
        <v>20000</v>
      </c>
      <c r="K115" s="30">
        <f t="shared" si="34"/>
        <v>30000</v>
      </c>
      <c r="L115" s="29">
        <f t="shared" si="35"/>
        <v>50000</v>
      </c>
      <c r="M115" s="31">
        <f t="shared" si="36"/>
        <v>26076</v>
      </c>
      <c r="N115" s="31">
        <f t="shared" si="36"/>
        <v>39114</v>
      </c>
      <c r="O115" s="31">
        <f t="shared" si="36"/>
        <v>65190</v>
      </c>
      <c r="P115" s="31">
        <f t="shared" si="36"/>
        <v>26076</v>
      </c>
      <c r="Q115" s="31">
        <f t="shared" si="36"/>
        <v>39114</v>
      </c>
      <c r="R115" s="31">
        <f t="shared" si="36"/>
        <v>65190</v>
      </c>
      <c r="S115" s="99" t="s">
        <v>260</v>
      </c>
      <c r="T115" s="100" t="s">
        <v>259</v>
      </c>
      <c r="U115" s="101">
        <v>1</v>
      </c>
      <c r="V115" s="102">
        <v>53000</v>
      </c>
      <c r="W115" s="103">
        <v>21400</v>
      </c>
      <c r="X115" s="104">
        <v>31600</v>
      </c>
      <c r="Y115" s="104">
        <f t="shared" si="37"/>
        <v>53000</v>
      </c>
      <c r="Z115" s="30">
        <f t="shared" si="38"/>
        <v>21400</v>
      </c>
      <c r="AA115" s="30">
        <f t="shared" si="39"/>
        <v>31600</v>
      </c>
      <c r="AB115" s="29">
        <f t="shared" si="40"/>
        <v>53000</v>
      </c>
      <c r="AC115" s="31">
        <f t="shared" si="41"/>
        <v>27901.32</v>
      </c>
      <c r="AD115" s="31">
        <f t="shared" si="41"/>
        <v>41200.080000000002</v>
      </c>
      <c r="AE115" s="31">
        <f t="shared" si="41"/>
        <v>69101.400000000009</v>
      </c>
      <c r="AF115" s="31">
        <f t="shared" si="41"/>
        <v>27901.32</v>
      </c>
      <c r="AG115" s="31">
        <f t="shared" si="41"/>
        <v>41200.080000000002</v>
      </c>
      <c r="AH115" s="31">
        <f t="shared" si="41"/>
        <v>69101.400000000009</v>
      </c>
      <c r="AI115" s="99" t="s">
        <v>261</v>
      </c>
      <c r="AJ115" s="32">
        <f t="shared" si="42"/>
        <v>41400</v>
      </c>
      <c r="AK115" s="32">
        <f t="shared" si="43"/>
        <v>30800</v>
      </c>
      <c r="AL115" s="32">
        <f t="shared" si="43"/>
        <v>51500</v>
      </c>
      <c r="AM115" s="32">
        <f t="shared" si="43"/>
        <v>20700</v>
      </c>
      <c r="AN115" s="32">
        <f t="shared" si="43"/>
        <v>30800</v>
      </c>
      <c r="AO115" s="32">
        <f t="shared" si="43"/>
        <v>51500</v>
      </c>
      <c r="AP115" s="32">
        <f t="shared" si="43"/>
        <v>26988.66</v>
      </c>
      <c r="AQ115" s="32">
        <f t="shared" si="43"/>
        <v>40157.040000000001</v>
      </c>
      <c r="AR115" s="32">
        <f t="shared" si="43"/>
        <v>67145.700000000012</v>
      </c>
      <c r="AS115" s="32">
        <f t="shared" si="43"/>
        <v>26988.66</v>
      </c>
      <c r="AT115" s="32">
        <f t="shared" si="43"/>
        <v>40157.040000000001</v>
      </c>
      <c r="AU115" s="47">
        <f t="shared" si="43"/>
        <v>67145.700000000012</v>
      </c>
    </row>
    <row r="116" spans="1:48" x14ac:dyDescent="0.2">
      <c r="A116" s="25" t="s">
        <v>292</v>
      </c>
      <c r="B116" s="43" t="s">
        <v>293</v>
      </c>
      <c r="C116" s="43"/>
      <c r="D116" s="44" t="s">
        <v>259</v>
      </c>
      <c r="E116" s="25">
        <v>1</v>
      </c>
      <c r="F116" s="30">
        <v>25000</v>
      </c>
      <c r="G116" s="30">
        <v>25000</v>
      </c>
      <c r="H116" s="30">
        <v>0</v>
      </c>
      <c r="I116" s="30">
        <f t="shared" si="32"/>
        <v>25000</v>
      </c>
      <c r="J116" s="30">
        <f t="shared" si="33"/>
        <v>25000</v>
      </c>
      <c r="K116" s="30">
        <f t="shared" si="34"/>
        <v>0</v>
      </c>
      <c r="L116" s="29">
        <f t="shared" si="35"/>
        <v>25000</v>
      </c>
      <c r="M116" s="31">
        <f t="shared" si="36"/>
        <v>32595</v>
      </c>
      <c r="N116" s="31">
        <f t="shared" si="36"/>
        <v>0</v>
      </c>
      <c r="O116" s="31">
        <f t="shared" si="36"/>
        <v>32595</v>
      </c>
      <c r="P116" s="31">
        <f t="shared" si="36"/>
        <v>32595</v>
      </c>
      <c r="Q116" s="31">
        <f t="shared" si="36"/>
        <v>0</v>
      </c>
      <c r="R116" s="31">
        <f t="shared" si="36"/>
        <v>32595</v>
      </c>
      <c r="S116" s="99" t="s">
        <v>260</v>
      </c>
      <c r="T116" s="100" t="s">
        <v>259</v>
      </c>
      <c r="U116" s="101">
        <v>1</v>
      </c>
      <c r="V116" s="102">
        <v>26750</v>
      </c>
      <c r="W116" s="103">
        <v>26750</v>
      </c>
      <c r="X116" s="104">
        <v>0</v>
      </c>
      <c r="Y116" s="104">
        <f t="shared" si="37"/>
        <v>26750</v>
      </c>
      <c r="Z116" s="30">
        <f t="shared" si="38"/>
        <v>26750</v>
      </c>
      <c r="AA116" s="30">
        <f t="shared" si="39"/>
        <v>0</v>
      </c>
      <c r="AB116" s="29">
        <f t="shared" si="40"/>
        <v>26750</v>
      </c>
      <c r="AC116" s="31">
        <f t="shared" si="41"/>
        <v>34876.65</v>
      </c>
      <c r="AD116" s="31">
        <f t="shared" si="41"/>
        <v>0</v>
      </c>
      <c r="AE116" s="31">
        <f t="shared" si="41"/>
        <v>34876.65</v>
      </c>
      <c r="AF116" s="31">
        <f t="shared" si="41"/>
        <v>34876.65</v>
      </c>
      <c r="AG116" s="31">
        <f t="shared" si="41"/>
        <v>0</v>
      </c>
      <c r="AH116" s="31">
        <f t="shared" si="41"/>
        <v>34876.65</v>
      </c>
      <c r="AI116" s="99" t="s">
        <v>261</v>
      </c>
      <c r="AJ116" s="32">
        <f t="shared" si="42"/>
        <v>51750</v>
      </c>
      <c r="AK116" s="32">
        <f t="shared" si="43"/>
        <v>0</v>
      </c>
      <c r="AL116" s="32">
        <f t="shared" si="43"/>
        <v>25875</v>
      </c>
      <c r="AM116" s="32">
        <f t="shared" si="43"/>
        <v>25875</v>
      </c>
      <c r="AN116" s="32">
        <f t="shared" si="43"/>
        <v>0</v>
      </c>
      <c r="AO116" s="32">
        <f t="shared" si="43"/>
        <v>25875</v>
      </c>
      <c r="AP116" s="32">
        <f t="shared" si="43"/>
        <v>33735.824999999997</v>
      </c>
      <c r="AQ116" s="32">
        <f t="shared" si="43"/>
        <v>0</v>
      </c>
      <c r="AR116" s="32">
        <f t="shared" si="43"/>
        <v>33735.824999999997</v>
      </c>
      <c r="AS116" s="32">
        <f t="shared" si="43"/>
        <v>33735.824999999997</v>
      </c>
      <c r="AT116" s="32">
        <f t="shared" si="43"/>
        <v>0</v>
      </c>
      <c r="AU116" s="47">
        <f t="shared" si="43"/>
        <v>33735.824999999997</v>
      </c>
    </row>
    <row r="117" spans="1:48" x14ac:dyDescent="0.2">
      <c r="A117" s="25" t="s">
        <v>294</v>
      </c>
      <c r="B117" s="43" t="s">
        <v>251</v>
      </c>
      <c r="C117" s="43"/>
      <c r="D117" s="44" t="s">
        <v>252</v>
      </c>
      <c r="E117" s="25">
        <v>800</v>
      </c>
      <c r="F117" s="30">
        <v>35</v>
      </c>
      <c r="G117" s="30">
        <v>35</v>
      </c>
      <c r="H117" s="30">
        <v>0</v>
      </c>
      <c r="I117" s="30">
        <f t="shared" si="32"/>
        <v>35</v>
      </c>
      <c r="J117" s="30">
        <f t="shared" si="33"/>
        <v>28000</v>
      </c>
      <c r="K117" s="30">
        <f t="shared" si="34"/>
        <v>0</v>
      </c>
      <c r="L117" s="29">
        <f t="shared" si="35"/>
        <v>28000</v>
      </c>
      <c r="M117" s="31">
        <f t="shared" si="36"/>
        <v>45.633000000000003</v>
      </c>
      <c r="N117" s="31">
        <f t="shared" si="36"/>
        <v>0</v>
      </c>
      <c r="O117" s="31">
        <f t="shared" si="36"/>
        <v>45.633000000000003</v>
      </c>
      <c r="P117" s="31">
        <f t="shared" si="36"/>
        <v>36506.400000000001</v>
      </c>
      <c r="Q117" s="31">
        <f t="shared" si="36"/>
        <v>0</v>
      </c>
      <c r="R117" s="31">
        <f t="shared" si="36"/>
        <v>36506.400000000001</v>
      </c>
      <c r="S117" s="99" t="s">
        <v>260</v>
      </c>
      <c r="T117" s="100" t="s">
        <v>252</v>
      </c>
      <c r="U117" s="101">
        <v>800</v>
      </c>
      <c r="V117" s="104">
        <v>40</v>
      </c>
      <c r="W117" s="105">
        <v>40</v>
      </c>
      <c r="X117" s="104">
        <v>0</v>
      </c>
      <c r="Y117" s="104">
        <f t="shared" si="37"/>
        <v>40</v>
      </c>
      <c r="Z117" s="30">
        <f t="shared" si="38"/>
        <v>32000</v>
      </c>
      <c r="AA117" s="30">
        <f t="shared" si="39"/>
        <v>0</v>
      </c>
      <c r="AB117" s="29">
        <f t="shared" si="40"/>
        <v>32000</v>
      </c>
      <c r="AC117" s="31">
        <f t="shared" si="41"/>
        <v>52.152000000000001</v>
      </c>
      <c r="AD117" s="31">
        <f t="shared" si="41"/>
        <v>0</v>
      </c>
      <c r="AE117" s="31">
        <f t="shared" si="41"/>
        <v>52.152000000000001</v>
      </c>
      <c r="AF117" s="31">
        <f t="shared" si="41"/>
        <v>41721.600000000006</v>
      </c>
      <c r="AG117" s="31">
        <f t="shared" si="41"/>
        <v>0</v>
      </c>
      <c r="AH117" s="31">
        <f t="shared" si="41"/>
        <v>41721.600000000006</v>
      </c>
      <c r="AI117" s="99" t="s">
        <v>261</v>
      </c>
      <c r="AJ117" s="32">
        <f t="shared" si="42"/>
        <v>75</v>
      </c>
      <c r="AK117" s="32">
        <f t="shared" si="43"/>
        <v>0</v>
      </c>
      <c r="AL117" s="32">
        <f t="shared" si="43"/>
        <v>37.5</v>
      </c>
      <c r="AM117" s="32">
        <f t="shared" si="43"/>
        <v>30000</v>
      </c>
      <c r="AN117" s="32">
        <f t="shared" si="43"/>
        <v>0</v>
      </c>
      <c r="AO117" s="32">
        <f t="shared" si="43"/>
        <v>30000</v>
      </c>
      <c r="AP117" s="32">
        <f t="shared" si="43"/>
        <v>48.892499999999998</v>
      </c>
      <c r="AQ117" s="32">
        <f t="shared" si="43"/>
        <v>0</v>
      </c>
      <c r="AR117" s="32">
        <f t="shared" si="43"/>
        <v>48.892499999999998</v>
      </c>
      <c r="AS117" s="32">
        <f t="shared" si="43"/>
        <v>39114</v>
      </c>
      <c r="AT117" s="32">
        <f t="shared" si="43"/>
        <v>0</v>
      </c>
      <c r="AU117" s="47">
        <f t="shared" si="43"/>
        <v>39114</v>
      </c>
    </row>
    <row r="118" spans="1:48" x14ac:dyDescent="0.2">
      <c r="A118" s="25" t="s">
        <v>295</v>
      </c>
      <c r="B118" s="43" t="s">
        <v>254</v>
      </c>
      <c r="C118" s="43"/>
      <c r="D118" s="44" t="s">
        <v>252</v>
      </c>
      <c r="E118" s="25">
        <v>800</v>
      </c>
      <c r="F118" s="30">
        <v>15</v>
      </c>
      <c r="G118" s="30">
        <v>15</v>
      </c>
      <c r="H118" s="30">
        <v>0</v>
      </c>
      <c r="I118" s="30">
        <f t="shared" si="32"/>
        <v>15</v>
      </c>
      <c r="J118" s="30">
        <f t="shared" si="33"/>
        <v>12000</v>
      </c>
      <c r="K118" s="30">
        <f t="shared" si="34"/>
        <v>0</v>
      </c>
      <c r="L118" s="29">
        <f t="shared" si="35"/>
        <v>12000</v>
      </c>
      <c r="M118" s="31">
        <f t="shared" si="36"/>
        <v>19.557000000000002</v>
      </c>
      <c r="N118" s="31">
        <f t="shared" si="36"/>
        <v>0</v>
      </c>
      <c r="O118" s="31">
        <f t="shared" si="36"/>
        <v>19.557000000000002</v>
      </c>
      <c r="P118" s="31">
        <f t="shared" si="36"/>
        <v>15645.6</v>
      </c>
      <c r="Q118" s="31">
        <f t="shared" si="36"/>
        <v>0</v>
      </c>
      <c r="R118" s="31">
        <f t="shared" si="36"/>
        <v>15645.6</v>
      </c>
      <c r="S118" s="99" t="s">
        <v>260</v>
      </c>
      <c r="T118" s="100" t="s">
        <v>252</v>
      </c>
      <c r="U118" s="101">
        <v>800</v>
      </c>
      <c r="V118" s="104">
        <v>20</v>
      </c>
      <c r="W118" s="105">
        <v>20</v>
      </c>
      <c r="X118" s="104">
        <v>0</v>
      </c>
      <c r="Y118" s="104">
        <f t="shared" si="37"/>
        <v>20</v>
      </c>
      <c r="Z118" s="30">
        <f t="shared" si="38"/>
        <v>16000</v>
      </c>
      <c r="AA118" s="30">
        <f t="shared" si="39"/>
        <v>0</v>
      </c>
      <c r="AB118" s="29">
        <f t="shared" si="40"/>
        <v>16000</v>
      </c>
      <c r="AC118" s="31">
        <f t="shared" si="41"/>
        <v>26.076000000000001</v>
      </c>
      <c r="AD118" s="31">
        <f t="shared" si="41"/>
        <v>0</v>
      </c>
      <c r="AE118" s="31">
        <f t="shared" si="41"/>
        <v>26.076000000000001</v>
      </c>
      <c r="AF118" s="31">
        <f t="shared" si="41"/>
        <v>20860.800000000003</v>
      </c>
      <c r="AG118" s="31">
        <f t="shared" si="41"/>
        <v>0</v>
      </c>
      <c r="AH118" s="31">
        <f t="shared" si="41"/>
        <v>20860.800000000003</v>
      </c>
      <c r="AI118" s="99" t="s">
        <v>261</v>
      </c>
      <c r="AJ118" s="32">
        <f t="shared" si="42"/>
        <v>35</v>
      </c>
      <c r="AK118" s="32">
        <f t="shared" si="43"/>
        <v>0</v>
      </c>
      <c r="AL118" s="32">
        <f t="shared" si="43"/>
        <v>17.5</v>
      </c>
      <c r="AM118" s="32">
        <f t="shared" si="43"/>
        <v>14000</v>
      </c>
      <c r="AN118" s="32">
        <f t="shared" si="43"/>
        <v>0</v>
      </c>
      <c r="AO118" s="32">
        <f t="shared" si="43"/>
        <v>14000</v>
      </c>
      <c r="AP118" s="32">
        <f t="shared" si="43"/>
        <v>22.816500000000001</v>
      </c>
      <c r="AQ118" s="32">
        <f t="shared" si="43"/>
        <v>0</v>
      </c>
      <c r="AR118" s="32">
        <f t="shared" si="43"/>
        <v>22.816500000000001</v>
      </c>
      <c r="AS118" s="32">
        <f t="shared" si="43"/>
        <v>18253.2</v>
      </c>
      <c r="AT118" s="32">
        <f t="shared" si="43"/>
        <v>0</v>
      </c>
      <c r="AU118" s="47">
        <f t="shared" si="43"/>
        <v>18253.2</v>
      </c>
    </row>
    <row r="119" spans="1:48" ht="15" x14ac:dyDescent="0.25">
      <c r="AT119" s="128" t="s">
        <v>299</v>
      </c>
      <c r="AU119" s="129"/>
    </row>
    <row r="120" spans="1:48" x14ac:dyDescent="0.2">
      <c r="AV120" s="107"/>
    </row>
    <row r="121" spans="1:48" ht="20.25" customHeight="1" x14ac:dyDescent="0.2">
      <c r="A121" s="130"/>
      <c r="B121" s="130"/>
      <c r="C121" s="130"/>
      <c r="D121" s="130"/>
      <c r="E121" s="130"/>
      <c r="F121" s="130"/>
      <c r="G121" s="130"/>
    </row>
    <row r="122" spans="1:48" ht="20.25" x14ac:dyDescent="0.3">
      <c r="A122" s="131"/>
      <c r="B122" s="131"/>
      <c r="C122" s="131"/>
      <c r="D122" s="131"/>
      <c r="E122" s="131"/>
      <c r="F122" s="131"/>
      <c r="G122" s="131"/>
    </row>
  </sheetData>
  <mergeCells count="31">
    <mergeCell ref="V4:V5"/>
    <mergeCell ref="D1:F1"/>
    <mergeCell ref="G1:I1"/>
    <mergeCell ref="J1:L1"/>
    <mergeCell ref="D2:F2"/>
    <mergeCell ref="G2:I2"/>
    <mergeCell ref="J2:L2"/>
    <mergeCell ref="A3:L3"/>
    <mergeCell ref="A4:A5"/>
    <mergeCell ref="B4:B5"/>
    <mergeCell ref="D4:D5"/>
    <mergeCell ref="E4:E5"/>
    <mergeCell ref="F4:F5"/>
    <mergeCell ref="G4:I4"/>
    <mergeCell ref="J4:L4"/>
    <mergeCell ref="AT119:AU119"/>
    <mergeCell ref="A121:G121"/>
    <mergeCell ref="A122:G122"/>
    <mergeCell ref="AS4:AU4"/>
    <mergeCell ref="AT99:AU99"/>
    <mergeCell ref="Z4:AB4"/>
    <mergeCell ref="AC4:AE4"/>
    <mergeCell ref="AF4:AH4"/>
    <mergeCell ref="AJ4:AL4"/>
    <mergeCell ref="AM4:AO4"/>
    <mergeCell ref="AP4:AR4"/>
    <mergeCell ref="W4:Y4"/>
    <mergeCell ref="M4:O4"/>
    <mergeCell ref="P4:R4"/>
    <mergeCell ref="T4:T5"/>
    <mergeCell ref="U4:U5"/>
  </mergeCells>
  <pageMargins left="0.51180555555555596" right="0.51180555555555596" top="0.98402777777777795" bottom="0.98402777777777795" header="0.511811023622047" footer="0.511811023622047"/>
  <pageSetup paperSize="9" scale="20"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2"/>
  <sheetViews>
    <sheetView showOutlineSymbols="0" zoomScale="55" zoomScaleNormal="55" workbookViewId="0">
      <selection activeCell="U119" sqref="A1:U119"/>
    </sheetView>
  </sheetViews>
  <sheetFormatPr defaultColWidth="9" defaultRowHeight="14.25" x14ac:dyDescent="0.2"/>
  <cols>
    <col min="1" max="1" width="10" customWidth="1"/>
    <col min="2" max="2" width="77.25" customWidth="1"/>
    <col min="3" max="3" width="46.125" customWidth="1"/>
    <col min="4" max="4" width="9.125" customWidth="1"/>
    <col min="5" max="5" width="10" customWidth="1"/>
    <col min="8" max="8" width="20" bestFit="1" customWidth="1"/>
    <col min="9" max="9" width="9" style="45"/>
    <col min="12" max="12" width="18.125" bestFit="1" customWidth="1"/>
    <col min="13" max="13" width="9" style="45"/>
    <col min="15" max="15" width="9" customWidth="1"/>
    <col min="16" max="16" width="18.125" bestFit="1" customWidth="1"/>
    <col min="17" max="17" width="9" style="45"/>
    <col min="20" max="20" width="17.25" bestFit="1" customWidth="1"/>
    <col min="21" max="21" width="9" style="45"/>
    <col min="22" max="22" width="15.25" bestFit="1" customWidth="1"/>
    <col min="23" max="23" width="20.625" bestFit="1" customWidth="1"/>
    <col min="24" max="24" width="16.5" bestFit="1" customWidth="1"/>
    <col min="16336" max="16384" width="10.5" customWidth="1"/>
  </cols>
  <sheetData>
    <row r="1" spans="1:21" ht="15" x14ac:dyDescent="0.2">
      <c r="A1" s="5"/>
      <c r="B1" s="4" t="s">
        <v>0</v>
      </c>
      <c r="C1" s="4"/>
      <c r="D1" s="134"/>
      <c r="E1" s="134"/>
    </row>
    <row r="2" spans="1:21" ht="79.5" customHeight="1" x14ac:dyDescent="0.2">
      <c r="A2" s="9"/>
      <c r="B2" s="111" t="s">
        <v>357</v>
      </c>
      <c r="C2" s="3"/>
      <c r="D2" s="135"/>
      <c r="E2" s="135"/>
    </row>
    <row r="3" spans="1:21" ht="13.5" customHeight="1" x14ac:dyDescent="0.25">
      <c r="A3" s="154" t="s">
        <v>356</v>
      </c>
      <c r="B3" s="155"/>
      <c r="C3" s="155"/>
      <c r="D3" s="155"/>
      <c r="E3" s="155"/>
      <c r="F3" s="155"/>
      <c r="G3" s="155"/>
      <c r="H3" s="155"/>
      <c r="I3" s="155"/>
      <c r="J3" s="155"/>
      <c r="K3" s="155"/>
      <c r="L3" s="155"/>
      <c r="M3" s="155"/>
      <c r="N3" s="155"/>
      <c r="O3" s="155"/>
      <c r="P3" s="155"/>
      <c r="Q3" s="155"/>
      <c r="R3" s="155"/>
      <c r="S3" s="155"/>
      <c r="T3" s="155"/>
      <c r="U3" s="155"/>
    </row>
    <row r="4" spans="1:21" ht="15" customHeight="1" x14ac:dyDescent="0.2">
      <c r="A4" s="137" t="s">
        <v>4</v>
      </c>
      <c r="B4" s="137" t="s">
        <v>5</v>
      </c>
      <c r="C4" s="2"/>
      <c r="D4" s="138" t="s">
        <v>6</v>
      </c>
      <c r="E4" s="149" t="s">
        <v>7</v>
      </c>
      <c r="F4" s="157" t="s">
        <v>296</v>
      </c>
      <c r="G4" s="157"/>
      <c r="H4" s="157"/>
      <c r="I4" s="157"/>
      <c r="J4" s="158" t="s">
        <v>301</v>
      </c>
      <c r="K4" s="158"/>
      <c r="L4" s="158"/>
      <c r="M4" s="158"/>
      <c r="N4" s="157" t="s">
        <v>302</v>
      </c>
      <c r="O4" s="157"/>
      <c r="P4" s="157"/>
      <c r="Q4" s="157"/>
      <c r="R4" s="158" t="s">
        <v>303</v>
      </c>
      <c r="S4" s="158"/>
      <c r="T4" s="158"/>
      <c r="U4" s="158"/>
    </row>
    <row r="5" spans="1:21" ht="15" customHeight="1" x14ac:dyDescent="0.2">
      <c r="A5" s="137"/>
      <c r="B5" s="137"/>
      <c r="C5" s="1"/>
      <c r="D5" s="138"/>
      <c r="E5" s="138"/>
      <c r="F5" s="86" t="s">
        <v>297</v>
      </c>
      <c r="G5" s="86" t="s">
        <v>298</v>
      </c>
      <c r="H5" s="86" t="s">
        <v>299</v>
      </c>
      <c r="I5" s="87" t="s">
        <v>300</v>
      </c>
      <c r="J5" s="16" t="s">
        <v>297</v>
      </c>
      <c r="K5" s="16" t="s">
        <v>298</v>
      </c>
      <c r="L5" s="16" t="s">
        <v>299</v>
      </c>
      <c r="M5" s="85" t="s">
        <v>300</v>
      </c>
      <c r="N5" s="86" t="s">
        <v>297</v>
      </c>
      <c r="O5" s="86" t="s">
        <v>298</v>
      </c>
      <c r="P5" s="86" t="s">
        <v>299</v>
      </c>
      <c r="Q5" s="87" t="s">
        <v>300</v>
      </c>
      <c r="R5" s="16" t="s">
        <v>297</v>
      </c>
      <c r="S5" s="16" t="s">
        <v>298</v>
      </c>
      <c r="T5" s="16" t="s">
        <v>299</v>
      </c>
      <c r="U5" s="85" t="s">
        <v>300</v>
      </c>
    </row>
    <row r="6" spans="1:21" ht="31.5" x14ac:dyDescent="0.2">
      <c r="A6" s="17">
        <v>1</v>
      </c>
      <c r="B6" s="18" t="s">
        <v>20</v>
      </c>
      <c r="C6" s="18"/>
      <c r="D6" s="19"/>
      <c r="E6" s="19"/>
      <c r="F6" s="86"/>
      <c r="G6" s="86"/>
      <c r="H6" s="86"/>
      <c r="I6" s="87"/>
      <c r="J6" s="16"/>
      <c r="K6" s="16"/>
      <c r="L6" s="16"/>
      <c r="M6" s="85"/>
      <c r="N6" s="86"/>
      <c r="O6" s="86"/>
      <c r="P6" s="86"/>
      <c r="Q6" s="87"/>
      <c r="R6" s="16"/>
      <c r="S6" s="16"/>
      <c r="T6" s="16"/>
      <c r="U6" s="85"/>
    </row>
    <row r="7" spans="1:21" x14ac:dyDescent="0.2">
      <c r="A7" s="21" t="s">
        <v>21</v>
      </c>
      <c r="B7" s="19" t="s">
        <v>22</v>
      </c>
      <c r="C7" s="19" t="s">
        <v>23</v>
      </c>
      <c r="D7" s="22"/>
      <c r="E7" s="23"/>
      <c r="F7" s="86"/>
      <c r="G7" s="86"/>
      <c r="H7" s="86"/>
      <c r="I7" s="87"/>
      <c r="J7" s="16"/>
      <c r="K7" s="16"/>
      <c r="L7" s="16"/>
      <c r="M7" s="85"/>
      <c r="N7" s="86"/>
      <c r="O7" s="86"/>
      <c r="P7" s="86"/>
      <c r="Q7" s="87"/>
      <c r="R7" s="16"/>
      <c r="S7" s="16"/>
      <c r="T7" s="16"/>
      <c r="U7" s="85"/>
    </row>
    <row r="8" spans="1:21" x14ac:dyDescent="0.2">
      <c r="A8" s="25" t="s">
        <v>25</v>
      </c>
      <c r="B8" s="26" t="s">
        <v>26</v>
      </c>
      <c r="C8" s="26" t="s">
        <v>27</v>
      </c>
      <c r="D8" s="27" t="s">
        <v>28</v>
      </c>
      <c r="E8" s="28">
        <v>28</v>
      </c>
      <c r="F8" s="88">
        <v>0</v>
      </c>
      <c r="G8" s="88">
        <v>1885.4095344000002</v>
      </c>
      <c r="H8" s="89">
        <v>1885.4095344000002</v>
      </c>
      <c r="I8" s="87">
        <v>0.35</v>
      </c>
      <c r="J8" s="16">
        <v>0</v>
      </c>
      <c r="K8" s="16">
        <v>1885.4095344000002</v>
      </c>
      <c r="L8" s="16">
        <v>1885.4095344000002</v>
      </c>
      <c r="M8" s="85">
        <v>0.35</v>
      </c>
      <c r="N8" s="86">
        <v>0</v>
      </c>
      <c r="O8" s="86">
        <v>1077.3768768000002</v>
      </c>
      <c r="P8" s="86">
        <v>1077.3768768000002</v>
      </c>
      <c r="Q8" s="87">
        <v>0.2</v>
      </c>
      <c r="R8" s="16">
        <v>0</v>
      </c>
      <c r="S8" s="16">
        <v>538.68843840000011</v>
      </c>
      <c r="T8" s="16">
        <v>538.68843840000011</v>
      </c>
      <c r="U8" s="85">
        <v>0.1</v>
      </c>
    </row>
    <row r="9" spans="1:21" x14ac:dyDescent="0.2">
      <c r="A9" s="25" t="s">
        <v>30</v>
      </c>
      <c r="B9" s="26" t="s">
        <v>26</v>
      </c>
      <c r="C9" s="26" t="s">
        <v>31</v>
      </c>
      <c r="D9" s="27" t="s">
        <v>32</v>
      </c>
      <c r="E9" s="28">
        <v>10</v>
      </c>
      <c r="F9" s="88">
        <v>0</v>
      </c>
      <c r="G9" s="88">
        <v>171.534447</v>
      </c>
      <c r="H9" s="89">
        <v>171.534447</v>
      </c>
      <c r="I9" s="87">
        <v>0.35</v>
      </c>
      <c r="J9" s="16">
        <v>0</v>
      </c>
      <c r="K9" s="16">
        <v>171.534447</v>
      </c>
      <c r="L9" s="16">
        <v>171.534447</v>
      </c>
      <c r="M9" s="85">
        <v>0.35</v>
      </c>
      <c r="N9" s="86">
        <v>0</v>
      </c>
      <c r="O9" s="86">
        <v>98.019684000000012</v>
      </c>
      <c r="P9" s="86">
        <v>98.019684000000012</v>
      </c>
      <c r="Q9" s="87">
        <v>0.2</v>
      </c>
      <c r="R9" s="16">
        <v>0</v>
      </c>
      <c r="S9" s="16">
        <v>49.009842000000006</v>
      </c>
      <c r="T9" s="16">
        <v>49.009842000000006</v>
      </c>
      <c r="U9" s="85">
        <v>0.1</v>
      </c>
    </row>
    <row r="10" spans="1:21" x14ac:dyDescent="0.2">
      <c r="A10" s="25" t="s">
        <v>33</v>
      </c>
      <c r="B10" s="26" t="s">
        <v>34</v>
      </c>
      <c r="C10" s="26" t="s">
        <v>35</v>
      </c>
      <c r="D10" s="27" t="s">
        <v>28</v>
      </c>
      <c r="E10" s="28">
        <v>20</v>
      </c>
      <c r="F10" s="88">
        <v>0</v>
      </c>
      <c r="G10" s="88">
        <v>298.30292100000003</v>
      </c>
      <c r="H10" s="89">
        <v>298.30292100000003</v>
      </c>
      <c r="I10" s="87">
        <v>0.35</v>
      </c>
      <c r="J10" s="16">
        <v>0</v>
      </c>
      <c r="K10" s="16">
        <v>298.30292100000003</v>
      </c>
      <c r="L10" s="16">
        <v>298.30292100000003</v>
      </c>
      <c r="M10" s="85">
        <v>0.35</v>
      </c>
      <c r="N10" s="86">
        <v>0</v>
      </c>
      <c r="O10" s="86">
        <v>170.45881200000005</v>
      </c>
      <c r="P10" s="86">
        <v>170.45881200000005</v>
      </c>
      <c r="Q10" s="87">
        <v>0.2</v>
      </c>
      <c r="R10" s="16">
        <v>0</v>
      </c>
      <c r="S10" s="16">
        <v>85.229406000000026</v>
      </c>
      <c r="T10" s="16">
        <v>85.229406000000026</v>
      </c>
      <c r="U10" s="85">
        <v>0.1</v>
      </c>
    </row>
    <row r="11" spans="1:21" x14ac:dyDescent="0.2">
      <c r="A11" s="25" t="s">
        <v>36</v>
      </c>
      <c r="B11" s="26" t="s">
        <v>37</v>
      </c>
      <c r="C11" s="26" t="s">
        <v>38</v>
      </c>
      <c r="D11" s="27" t="s">
        <v>28</v>
      </c>
      <c r="E11" s="28">
        <v>35</v>
      </c>
      <c r="F11" s="88">
        <v>0</v>
      </c>
      <c r="G11" s="88">
        <v>167.70127500000001</v>
      </c>
      <c r="H11" s="89">
        <v>167.70127500000001</v>
      </c>
      <c r="I11" s="87">
        <v>0.35</v>
      </c>
      <c r="J11" s="16">
        <v>0</v>
      </c>
      <c r="K11" s="16">
        <v>167.70127500000001</v>
      </c>
      <c r="L11" s="16">
        <v>167.70127500000001</v>
      </c>
      <c r="M11" s="85">
        <v>0.35</v>
      </c>
      <c r="N11" s="86">
        <v>0</v>
      </c>
      <c r="O11" s="86">
        <v>95.829300000000018</v>
      </c>
      <c r="P11" s="86">
        <v>95.829300000000018</v>
      </c>
      <c r="Q11" s="87">
        <v>0.2</v>
      </c>
      <c r="R11" s="16">
        <v>0</v>
      </c>
      <c r="S11" s="16">
        <v>47.914650000000009</v>
      </c>
      <c r="T11" s="16">
        <v>47.914650000000009</v>
      </c>
      <c r="U11" s="85">
        <v>0.1</v>
      </c>
    </row>
    <row r="12" spans="1:21" x14ac:dyDescent="0.2">
      <c r="A12" s="25" t="s">
        <v>39</v>
      </c>
      <c r="B12" s="26" t="s">
        <v>40</v>
      </c>
      <c r="C12" s="26" t="s">
        <v>41</v>
      </c>
      <c r="D12" s="27" t="s">
        <v>28</v>
      </c>
      <c r="E12" s="28">
        <v>6</v>
      </c>
      <c r="F12" s="88">
        <v>0</v>
      </c>
      <c r="G12" s="88">
        <v>318.48183360000002</v>
      </c>
      <c r="H12" s="89">
        <v>318.48183360000002</v>
      </c>
      <c r="I12" s="87">
        <v>0.35</v>
      </c>
      <c r="J12" s="16">
        <v>0</v>
      </c>
      <c r="K12" s="16">
        <v>318.48183360000002</v>
      </c>
      <c r="L12" s="16">
        <v>318.48183360000002</v>
      </c>
      <c r="M12" s="85">
        <v>0.35</v>
      </c>
      <c r="N12" s="86">
        <v>0</v>
      </c>
      <c r="O12" s="86">
        <v>181.98961920000002</v>
      </c>
      <c r="P12" s="86">
        <v>181.98961920000002</v>
      </c>
      <c r="Q12" s="87">
        <v>0.2</v>
      </c>
      <c r="R12" s="16">
        <v>0</v>
      </c>
      <c r="S12" s="16">
        <v>90.994809600000011</v>
      </c>
      <c r="T12" s="16">
        <v>90.994809600000011</v>
      </c>
      <c r="U12" s="85">
        <v>0.1</v>
      </c>
    </row>
    <row r="13" spans="1:21" x14ac:dyDescent="0.2">
      <c r="A13" s="25" t="s">
        <v>42</v>
      </c>
      <c r="B13" s="26" t="s">
        <v>43</v>
      </c>
      <c r="C13" s="26" t="s">
        <v>41</v>
      </c>
      <c r="D13" s="27" t="s">
        <v>28</v>
      </c>
      <c r="E13" s="28">
        <v>10</v>
      </c>
      <c r="F13" s="88">
        <v>0</v>
      </c>
      <c r="G13" s="88">
        <v>28.931321999999998</v>
      </c>
      <c r="H13" s="89">
        <v>28.931321999999998</v>
      </c>
      <c r="I13" s="87">
        <v>0.35</v>
      </c>
      <c r="J13" s="16">
        <v>0</v>
      </c>
      <c r="K13" s="16">
        <v>28.931321999999998</v>
      </c>
      <c r="L13" s="16">
        <v>28.931321999999998</v>
      </c>
      <c r="M13" s="85">
        <v>0.35</v>
      </c>
      <c r="N13" s="86">
        <v>0</v>
      </c>
      <c r="O13" s="86">
        <v>16.532184000000001</v>
      </c>
      <c r="P13" s="86">
        <v>16.532184000000001</v>
      </c>
      <c r="Q13" s="87">
        <v>0.2</v>
      </c>
      <c r="R13" s="16">
        <v>0</v>
      </c>
      <c r="S13" s="16">
        <v>8.2660920000000004</v>
      </c>
      <c r="T13" s="16">
        <v>8.2660920000000004</v>
      </c>
      <c r="U13" s="85">
        <v>0.1</v>
      </c>
    </row>
    <row r="14" spans="1:21" x14ac:dyDescent="0.2">
      <c r="A14" s="25" t="s">
        <v>44</v>
      </c>
      <c r="B14" s="26" t="s">
        <v>37</v>
      </c>
      <c r="C14" s="26" t="s">
        <v>45</v>
      </c>
      <c r="D14" s="27" t="s">
        <v>28</v>
      </c>
      <c r="E14" s="28">
        <v>20</v>
      </c>
      <c r="F14" s="88">
        <v>0</v>
      </c>
      <c r="G14" s="88">
        <v>92.452458000000007</v>
      </c>
      <c r="H14" s="89">
        <v>92.452458000000007</v>
      </c>
      <c r="I14" s="87">
        <v>0.35</v>
      </c>
      <c r="J14" s="16">
        <v>0</v>
      </c>
      <c r="K14" s="16">
        <v>92.452458000000007</v>
      </c>
      <c r="L14" s="16">
        <v>92.452458000000007</v>
      </c>
      <c r="M14" s="85">
        <v>0.35</v>
      </c>
      <c r="N14" s="86">
        <v>0</v>
      </c>
      <c r="O14" s="86">
        <v>52.829976000000016</v>
      </c>
      <c r="P14" s="86">
        <v>52.829976000000016</v>
      </c>
      <c r="Q14" s="87">
        <v>0.2</v>
      </c>
      <c r="R14" s="16">
        <v>0</v>
      </c>
      <c r="S14" s="16">
        <v>26.414988000000008</v>
      </c>
      <c r="T14" s="16">
        <v>26.414988000000008</v>
      </c>
      <c r="U14" s="85">
        <v>0.1</v>
      </c>
    </row>
    <row r="15" spans="1:21" x14ac:dyDescent="0.2">
      <c r="A15" s="25" t="s">
        <v>46</v>
      </c>
      <c r="B15" s="26" t="s">
        <v>47</v>
      </c>
      <c r="C15" s="26" t="s">
        <v>48</v>
      </c>
      <c r="D15" s="27" t="s">
        <v>32</v>
      </c>
      <c r="E15" s="28">
        <v>150</v>
      </c>
      <c r="F15" s="88">
        <v>0</v>
      </c>
      <c r="G15" s="88">
        <v>863.83268999999984</v>
      </c>
      <c r="H15" s="89">
        <v>863.83268999999984</v>
      </c>
      <c r="I15" s="87">
        <v>0.35</v>
      </c>
      <c r="J15" s="16">
        <v>0</v>
      </c>
      <c r="K15" s="16">
        <v>863.83268999999984</v>
      </c>
      <c r="L15" s="16">
        <v>863.83268999999984</v>
      </c>
      <c r="M15" s="85">
        <v>0.35</v>
      </c>
      <c r="N15" s="86">
        <v>0</v>
      </c>
      <c r="O15" s="86">
        <v>493.61867999999998</v>
      </c>
      <c r="P15" s="86">
        <v>493.61867999999998</v>
      </c>
      <c r="Q15" s="87">
        <v>0.2</v>
      </c>
      <c r="R15" s="16">
        <v>0</v>
      </c>
      <c r="S15" s="16">
        <v>246.80933999999999</v>
      </c>
      <c r="T15" s="16">
        <v>246.80933999999999</v>
      </c>
      <c r="U15" s="85">
        <v>0.1</v>
      </c>
    </row>
    <row r="16" spans="1:21" x14ac:dyDescent="0.2">
      <c r="A16" s="25" t="s">
        <v>49</v>
      </c>
      <c r="B16" s="26" t="s">
        <v>47</v>
      </c>
      <c r="C16" s="26" t="s">
        <v>50</v>
      </c>
      <c r="D16" s="27" t="s">
        <v>32</v>
      </c>
      <c r="E16" s="28">
        <v>50</v>
      </c>
      <c r="F16" s="88">
        <v>0</v>
      </c>
      <c r="G16" s="88">
        <v>417.08562000000006</v>
      </c>
      <c r="H16" s="89">
        <v>417.08562000000006</v>
      </c>
      <c r="I16" s="87">
        <v>0.35</v>
      </c>
      <c r="J16" s="16">
        <v>0</v>
      </c>
      <c r="K16" s="16">
        <v>417.08562000000006</v>
      </c>
      <c r="L16" s="16">
        <v>417.08562000000006</v>
      </c>
      <c r="M16" s="85">
        <v>0.35</v>
      </c>
      <c r="N16" s="86">
        <v>0</v>
      </c>
      <c r="O16" s="86">
        <v>238.33464000000004</v>
      </c>
      <c r="P16" s="86">
        <v>238.33464000000004</v>
      </c>
      <c r="Q16" s="87">
        <v>0.2</v>
      </c>
      <c r="R16" s="16">
        <v>0</v>
      </c>
      <c r="S16" s="16">
        <v>119.16732000000002</v>
      </c>
      <c r="T16" s="16">
        <v>119.16732000000002</v>
      </c>
      <c r="U16" s="85">
        <v>0.1</v>
      </c>
    </row>
    <row r="17" spans="1:21" x14ac:dyDescent="0.2">
      <c r="A17" s="25" t="s">
        <v>51</v>
      </c>
      <c r="B17" s="26" t="s">
        <v>52</v>
      </c>
      <c r="C17" s="26" t="s">
        <v>53</v>
      </c>
      <c r="D17" s="27" t="s">
        <v>32</v>
      </c>
      <c r="E17" s="28">
        <v>450</v>
      </c>
      <c r="F17" s="88">
        <v>0</v>
      </c>
      <c r="G17" s="88">
        <v>2012.4153000000001</v>
      </c>
      <c r="H17" s="89">
        <v>2012.4153000000001</v>
      </c>
      <c r="I17" s="87">
        <v>0.35</v>
      </c>
      <c r="J17" s="16">
        <v>0</v>
      </c>
      <c r="K17" s="16">
        <v>2012.4153000000001</v>
      </c>
      <c r="L17" s="16">
        <v>2012.4153000000001</v>
      </c>
      <c r="M17" s="85">
        <v>0.35</v>
      </c>
      <c r="N17" s="86">
        <v>0</v>
      </c>
      <c r="O17" s="86">
        <v>1149.9516000000001</v>
      </c>
      <c r="P17" s="86">
        <v>1149.9516000000001</v>
      </c>
      <c r="Q17" s="87">
        <v>0.2</v>
      </c>
      <c r="R17" s="16">
        <v>0</v>
      </c>
      <c r="S17" s="16">
        <v>574.97580000000005</v>
      </c>
      <c r="T17" s="16">
        <v>574.97580000000005</v>
      </c>
      <c r="U17" s="85">
        <v>0.1</v>
      </c>
    </row>
    <row r="18" spans="1:21" x14ac:dyDescent="0.2">
      <c r="A18" s="25" t="s">
        <v>54</v>
      </c>
      <c r="B18" s="26" t="s">
        <v>52</v>
      </c>
      <c r="C18" s="26" t="s">
        <v>55</v>
      </c>
      <c r="D18" s="27" t="s">
        <v>32</v>
      </c>
      <c r="E18" s="28">
        <v>100</v>
      </c>
      <c r="F18" s="88">
        <v>0</v>
      </c>
      <c r="G18" s="88">
        <v>952.81704000000002</v>
      </c>
      <c r="H18" s="89">
        <v>952.81704000000002</v>
      </c>
      <c r="I18" s="87">
        <v>0.35</v>
      </c>
      <c r="J18" s="16">
        <v>0</v>
      </c>
      <c r="K18" s="16">
        <v>952.81704000000002</v>
      </c>
      <c r="L18" s="16">
        <v>952.81704000000002</v>
      </c>
      <c r="M18" s="85">
        <v>0.35</v>
      </c>
      <c r="N18" s="86">
        <v>0</v>
      </c>
      <c r="O18" s="86">
        <v>544.46688000000006</v>
      </c>
      <c r="P18" s="86">
        <v>544.46688000000006</v>
      </c>
      <c r="Q18" s="87">
        <v>0.2</v>
      </c>
      <c r="R18" s="16">
        <v>0</v>
      </c>
      <c r="S18" s="16">
        <v>272.23344000000003</v>
      </c>
      <c r="T18" s="16">
        <v>272.23344000000003</v>
      </c>
      <c r="U18" s="85">
        <v>0.1</v>
      </c>
    </row>
    <row r="19" spans="1:21" x14ac:dyDescent="0.2">
      <c r="A19" s="25" t="s">
        <v>56</v>
      </c>
      <c r="B19" s="26" t="s">
        <v>52</v>
      </c>
      <c r="C19" s="26" t="s">
        <v>57</v>
      </c>
      <c r="D19" s="27" t="s">
        <v>32</v>
      </c>
      <c r="E19" s="28">
        <v>125</v>
      </c>
      <c r="F19" s="88">
        <v>0</v>
      </c>
      <c r="G19" s="88">
        <v>1123.7126249999999</v>
      </c>
      <c r="H19" s="89">
        <v>1123.7126249999999</v>
      </c>
      <c r="I19" s="87">
        <v>0.35</v>
      </c>
      <c r="J19" s="16">
        <v>0</v>
      </c>
      <c r="K19" s="16">
        <v>1123.7126249999999</v>
      </c>
      <c r="L19" s="16">
        <v>1123.7126249999999</v>
      </c>
      <c r="M19" s="85">
        <v>0.35</v>
      </c>
      <c r="N19" s="86">
        <v>0</v>
      </c>
      <c r="O19" s="86">
        <v>642.12150000000008</v>
      </c>
      <c r="P19" s="86">
        <v>642.12150000000008</v>
      </c>
      <c r="Q19" s="87">
        <v>0.2</v>
      </c>
      <c r="R19" s="16">
        <v>0</v>
      </c>
      <c r="S19" s="16">
        <v>321.06075000000004</v>
      </c>
      <c r="T19" s="16">
        <v>321.06075000000004</v>
      </c>
      <c r="U19" s="85">
        <v>0.1</v>
      </c>
    </row>
    <row r="20" spans="1:21" x14ac:dyDescent="0.2">
      <c r="A20" s="25" t="s">
        <v>58</v>
      </c>
      <c r="B20" s="26" t="s">
        <v>59</v>
      </c>
      <c r="C20" s="26" t="s">
        <v>60</v>
      </c>
      <c r="D20" s="27" t="s">
        <v>32</v>
      </c>
      <c r="E20" s="28">
        <v>360</v>
      </c>
      <c r="F20" s="88">
        <v>0</v>
      </c>
      <c r="G20" s="88">
        <v>3335.6810340000002</v>
      </c>
      <c r="H20" s="89">
        <v>3335.6810340000002</v>
      </c>
      <c r="I20" s="87">
        <v>0.35</v>
      </c>
      <c r="J20" s="16">
        <v>0</v>
      </c>
      <c r="K20" s="16">
        <v>3335.6810340000002</v>
      </c>
      <c r="L20" s="16">
        <v>3335.6810340000002</v>
      </c>
      <c r="M20" s="85">
        <v>0.35</v>
      </c>
      <c r="N20" s="86">
        <v>0</v>
      </c>
      <c r="O20" s="86">
        <v>1906.1034480000003</v>
      </c>
      <c r="P20" s="86">
        <v>1906.1034480000003</v>
      </c>
      <c r="Q20" s="87">
        <v>0.2</v>
      </c>
      <c r="R20" s="16">
        <v>0</v>
      </c>
      <c r="S20" s="16">
        <v>953.05172400000015</v>
      </c>
      <c r="T20" s="16">
        <v>953.05172400000015</v>
      </c>
      <c r="U20" s="85">
        <v>0.1</v>
      </c>
    </row>
    <row r="21" spans="1:21" x14ac:dyDescent="0.2">
      <c r="A21" s="25" t="s">
        <v>61</v>
      </c>
      <c r="B21" s="26" t="s">
        <v>52</v>
      </c>
      <c r="C21" s="26" t="s">
        <v>62</v>
      </c>
      <c r="D21" s="27" t="s">
        <v>32</v>
      </c>
      <c r="E21" s="28">
        <v>700</v>
      </c>
      <c r="F21" s="88">
        <v>0</v>
      </c>
      <c r="G21" s="88">
        <v>1670.6241300000002</v>
      </c>
      <c r="H21" s="89">
        <v>1670.6241300000002</v>
      </c>
      <c r="I21" s="87">
        <v>0.35</v>
      </c>
      <c r="J21" s="16">
        <v>0</v>
      </c>
      <c r="K21" s="16">
        <v>1670.6241300000002</v>
      </c>
      <c r="L21" s="16">
        <v>1670.6241300000002</v>
      </c>
      <c r="M21" s="85">
        <v>0.35</v>
      </c>
      <c r="N21" s="86">
        <v>0</v>
      </c>
      <c r="O21" s="86">
        <v>954.64236000000028</v>
      </c>
      <c r="P21" s="86">
        <v>954.64236000000028</v>
      </c>
      <c r="Q21" s="87">
        <v>0.2</v>
      </c>
      <c r="R21" s="16">
        <v>0</v>
      </c>
      <c r="S21" s="16">
        <v>477.32118000000014</v>
      </c>
      <c r="T21" s="16">
        <v>477.32118000000014</v>
      </c>
      <c r="U21" s="85">
        <v>0.1</v>
      </c>
    </row>
    <row r="22" spans="1:21" x14ac:dyDescent="0.2">
      <c r="A22" s="25" t="s">
        <v>63</v>
      </c>
      <c r="B22" s="26" t="s">
        <v>52</v>
      </c>
      <c r="C22" s="26" t="s">
        <v>64</v>
      </c>
      <c r="D22" s="27" t="s">
        <v>32</v>
      </c>
      <c r="E22" s="28">
        <v>100</v>
      </c>
      <c r="F22" s="88">
        <v>0</v>
      </c>
      <c r="G22" s="88">
        <v>379.89472499999999</v>
      </c>
      <c r="H22" s="89">
        <v>379.89472499999999</v>
      </c>
      <c r="I22" s="87">
        <v>0.35</v>
      </c>
      <c r="J22" s="16">
        <v>0</v>
      </c>
      <c r="K22" s="16">
        <v>379.89472499999999</v>
      </c>
      <c r="L22" s="16">
        <v>379.89472499999999</v>
      </c>
      <c r="M22" s="85">
        <v>0.35</v>
      </c>
      <c r="N22" s="86">
        <v>0</v>
      </c>
      <c r="O22" s="86">
        <v>217.08270000000005</v>
      </c>
      <c r="P22" s="86">
        <v>217.08270000000005</v>
      </c>
      <c r="Q22" s="87">
        <v>0.2</v>
      </c>
      <c r="R22" s="16">
        <v>0</v>
      </c>
      <c r="S22" s="16">
        <v>108.54135000000002</v>
      </c>
      <c r="T22" s="16">
        <v>108.54135000000002</v>
      </c>
      <c r="U22" s="85">
        <v>0.1</v>
      </c>
    </row>
    <row r="23" spans="1:21" x14ac:dyDescent="0.2">
      <c r="A23" s="25" t="s">
        <v>65</v>
      </c>
      <c r="B23" s="26" t="s">
        <v>52</v>
      </c>
      <c r="C23" s="26" t="s">
        <v>66</v>
      </c>
      <c r="D23" s="27" t="s">
        <v>32</v>
      </c>
      <c r="E23" s="28">
        <v>150</v>
      </c>
      <c r="F23" s="88">
        <v>0</v>
      </c>
      <c r="G23" s="88">
        <v>209.79771750000003</v>
      </c>
      <c r="H23" s="89">
        <v>209.79771750000003</v>
      </c>
      <c r="I23" s="87">
        <v>0.35</v>
      </c>
      <c r="J23" s="16">
        <v>0</v>
      </c>
      <c r="K23" s="16">
        <v>209.79771750000003</v>
      </c>
      <c r="L23" s="16">
        <v>209.79771750000003</v>
      </c>
      <c r="M23" s="85">
        <v>0.35</v>
      </c>
      <c r="N23" s="86">
        <v>0</v>
      </c>
      <c r="O23" s="86">
        <v>119.88441000000003</v>
      </c>
      <c r="P23" s="86">
        <v>119.88441000000003</v>
      </c>
      <c r="Q23" s="87">
        <v>0.2</v>
      </c>
      <c r="R23" s="16">
        <v>0</v>
      </c>
      <c r="S23" s="16">
        <v>59.942205000000016</v>
      </c>
      <c r="T23" s="16">
        <v>59.942205000000016</v>
      </c>
      <c r="U23" s="85">
        <v>0.1</v>
      </c>
    </row>
    <row r="24" spans="1:21" x14ac:dyDescent="0.2">
      <c r="A24" s="25" t="s">
        <v>67</v>
      </c>
      <c r="B24" s="26" t="s">
        <v>59</v>
      </c>
      <c r="C24" s="26" t="s">
        <v>68</v>
      </c>
      <c r="D24" s="27" t="s">
        <v>32</v>
      </c>
      <c r="E24" s="28">
        <v>50</v>
      </c>
      <c r="F24" s="88">
        <v>0</v>
      </c>
      <c r="G24" s="88">
        <v>173.51948249999998</v>
      </c>
      <c r="H24" s="89">
        <v>173.51948249999998</v>
      </c>
      <c r="I24" s="87">
        <v>0.35</v>
      </c>
      <c r="J24" s="16">
        <v>0</v>
      </c>
      <c r="K24" s="16">
        <v>173.51948249999998</v>
      </c>
      <c r="L24" s="16">
        <v>173.51948249999998</v>
      </c>
      <c r="M24" s="85">
        <v>0.35</v>
      </c>
      <c r="N24" s="86">
        <v>0</v>
      </c>
      <c r="O24" s="86">
        <v>99.153990000000007</v>
      </c>
      <c r="P24" s="86">
        <v>99.153990000000007</v>
      </c>
      <c r="Q24" s="87">
        <v>0.2</v>
      </c>
      <c r="R24" s="16">
        <v>0</v>
      </c>
      <c r="S24" s="16">
        <v>49.576995000000004</v>
      </c>
      <c r="T24" s="16">
        <v>49.576995000000004</v>
      </c>
      <c r="U24" s="85">
        <v>0.1</v>
      </c>
    </row>
    <row r="25" spans="1:21" x14ac:dyDescent="0.2">
      <c r="A25" s="25" t="s">
        <v>69</v>
      </c>
      <c r="B25" s="26" t="s">
        <v>70</v>
      </c>
      <c r="C25" s="26" t="s">
        <v>71</v>
      </c>
      <c r="D25" s="27" t="s">
        <v>32</v>
      </c>
      <c r="E25" s="28">
        <v>150</v>
      </c>
      <c r="F25" s="88">
        <v>0</v>
      </c>
      <c r="G25" s="88">
        <v>210.82445999999999</v>
      </c>
      <c r="H25" s="89">
        <v>210.82445999999999</v>
      </c>
      <c r="I25" s="87">
        <v>0.35</v>
      </c>
      <c r="J25" s="16">
        <v>0</v>
      </c>
      <c r="K25" s="16">
        <v>210.82445999999999</v>
      </c>
      <c r="L25" s="16">
        <v>210.82445999999999</v>
      </c>
      <c r="M25" s="85">
        <v>0.35</v>
      </c>
      <c r="N25" s="86">
        <v>0</v>
      </c>
      <c r="O25" s="86">
        <v>120.47112</v>
      </c>
      <c r="P25" s="86">
        <v>120.47112</v>
      </c>
      <c r="Q25" s="87">
        <v>0.2</v>
      </c>
      <c r="R25" s="16">
        <v>0</v>
      </c>
      <c r="S25" s="16">
        <v>60.23556</v>
      </c>
      <c r="T25" s="16">
        <v>60.23556</v>
      </c>
      <c r="U25" s="85">
        <v>0.1</v>
      </c>
    </row>
    <row r="26" spans="1:21" x14ac:dyDescent="0.2">
      <c r="A26" s="25" t="s">
        <v>72</v>
      </c>
      <c r="B26" s="26" t="s">
        <v>73</v>
      </c>
      <c r="C26" s="26" t="s">
        <v>74</v>
      </c>
      <c r="D26" s="27" t="s">
        <v>28</v>
      </c>
      <c r="E26" s="28">
        <v>1</v>
      </c>
      <c r="F26" s="88">
        <v>0</v>
      </c>
      <c r="G26" s="88">
        <v>1206.0801899999999</v>
      </c>
      <c r="H26" s="89">
        <v>1206.0801899999999</v>
      </c>
      <c r="I26" s="87">
        <v>0.35</v>
      </c>
      <c r="J26" s="16">
        <v>0</v>
      </c>
      <c r="K26" s="16">
        <v>1206.0801899999999</v>
      </c>
      <c r="L26" s="16">
        <v>1206.0801899999999</v>
      </c>
      <c r="M26" s="85">
        <v>0.35</v>
      </c>
      <c r="N26" s="86">
        <v>0</v>
      </c>
      <c r="O26" s="86">
        <v>689.18868000000009</v>
      </c>
      <c r="P26" s="86">
        <v>689.18868000000009</v>
      </c>
      <c r="Q26" s="87">
        <v>0.2</v>
      </c>
      <c r="R26" s="16">
        <v>0</v>
      </c>
      <c r="S26" s="16">
        <v>344.59434000000005</v>
      </c>
      <c r="T26" s="16">
        <v>344.59434000000005</v>
      </c>
      <c r="U26" s="85">
        <v>0.1</v>
      </c>
    </row>
    <row r="27" spans="1:21" x14ac:dyDescent="0.2">
      <c r="A27" s="25" t="s">
        <v>75</v>
      </c>
      <c r="B27" s="26" t="s">
        <v>76</v>
      </c>
      <c r="C27" s="26" t="s">
        <v>77</v>
      </c>
      <c r="D27" s="27" t="s">
        <v>28</v>
      </c>
      <c r="E27" s="28">
        <v>1</v>
      </c>
      <c r="F27" s="88">
        <v>0</v>
      </c>
      <c r="G27" s="88">
        <v>258.96727500000003</v>
      </c>
      <c r="H27" s="89">
        <v>258.96727500000003</v>
      </c>
      <c r="I27" s="87">
        <v>0.35</v>
      </c>
      <c r="J27" s="16">
        <v>0</v>
      </c>
      <c r="K27" s="16">
        <v>258.96727500000003</v>
      </c>
      <c r="L27" s="16">
        <v>258.96727500000003</v>
      </c>
      <c r="M27" s="85">
        <v>0.35</v>
      </c>
      <c r="N27" s="86">
        <v>0</v>
      </c>
      <c r="O27" s="86">
        <v>147.9813</v>
      </c>
      <c r="P27" s="86">
        <v>147.9813</v>
      </c>
      <c r="Q27" s="87">
        <v>0.2</v>
      </c>
      <c r="R27" s="16">
        <v>0</v>
      </c>
      <c r="S27" s="16">
        <v>73.990650000000002</v>
      </c>
      <c r="T27" s="16">
        <v>73.990650000000002</v>
      </c>
      <c r="U27" s="85">
        <v>0.1</v>
      </c>
    </row>
    <row r="28" spans="1:21" x14ac:dyDescent="0.2">
      <c r="A28" s="25" t="s">
        <v>78</v>
      </c>
      <c r="B28" s="26" t="s">
        <v>79</v>
      </c>
      <c r="C28" s="26" t="s">
        <v>80</v>
      </c>
      <c r="D28" s="27" t="s">
        <v>28</v>
      </c>
      <c r="E28" s="28">
        <v>1</v>
      </c>
      <c r="F28" s="88">
        <v>0</v>
      </c>
      <c r="G28" s="88">
        <v>147.39458999999999</v>
      </c>
      <c r="H28" s="89">
        <v>147.39458999999999</v>
      </c>
      <c r="I28" s="87">
        <v>0.35</v>
      </c>
      <c r="J28" s="16">
        <v>0</v>
      </c>
      <c r="K28" s="16">
        <v>147.39458999999999</v>
      </c>
      <c r="L28" s="16">
        <v>147.39458999999999</v>
      </c>
      <c r="M28" s="85">
        <v>0.35</v>
      </c>
      <c r="N28" s="86">
        <v>0</v>
      </c>
      <c r="O28" s="86">
        <v>84.225480000000005</v>
      </c>
      <c r="P28" s="86">
        <v>84.225480000000005</v>
      </c>
      <c r="Q28" s="87">
        <v>0.2</v>
      </c>
      <c r="R28" s="16">
        <v>0</v>
      </c>
      <c r="S28" s="16">
        <v>42.112740000000002</v>
      </c>
      <c r="T28" s="16">
        <v>42.112740000000002</v>
      </c>
      <c r="U28" s="85">
        <v>0.1</v>
      </c>
    </row>
    <row r="29" spans="1:21" x14ac:dyDescent="0.2">
      <c r="A29" s="25" t="s">
        <v>81</v>
      </c>
      <c r="B29" s="26" t="s">
        <v>82</v>
      </c>
      <c r="C29" s="26" t="s">
        <v>83</v>
      </c>
      <c r="D29" s="27" t="s">
        <v>28</v>
      </c>
      <c r="E29" s="28">
        <v>12</v>
      </c>
      <c r="F29" s="88">
        <v>0</v>
      </c>
      <c r="G29" s="88">
        <v>101.08622159999999</v>
      </c>
      <c r="H29" s="89">
        <v>101.08622159999999</v>
      </c>
      <c r="I29" s="87">
        <v>0.35</v>
      </c>
      <c r="J29" s="16">
        <v>0</v>
      </c>
      <c r="K29" s="16">
        <v>101.08622159999999</v>
      </c>
      <c r="L29" s="16">
        <v>101.08622159999999</v>
      </c>
      <c r="M29" s="85">
        <v>0.35</v>
      </c>
      <c r="N29" s="86">
        <v>0</v>
      </c>
      <c r="O29" s="86">
        <v>57.763555199999999</v>
      </c>
      <c r="P29" s="86">
        <v>57.763555199999999</v>
      </c>
      <c r="Q29" s="87">
        <v>0.2</v>
      </c>
      <c r="R29" s="16">
        <v>0</v>
      </c>
      <c r="S29" s="16">
        <v>28.881777599999999</v>
      </c>
      <c r="T29" s="16">
        <v>28.881777599999999</v>
      </c>
      <c r="U29" s="85">
        <v>0.1</v>
      </c>
    </row>
    <row r="30" spans="1:21" x14ac:dyDescent="0.2">
      <c r="A30" s="25" t="s">
        <v>84</v>
      </c>
      <c r="B30" s="26" t="s">
        <v>85</v>
      </c>
      <c r="C30" s="26" t="s">
        <v>86</v>
      </c>
      <c r="D30" s="27" t="s">
        <v>28</v>
      </c>
      <c r="E30" s="28">
        <v>6</v>
      </c>
      <c r="F30" s="88">
        <v>0</v>
      </c>
      <c r="G30" s="88">
        <v>911.74734000000001</v>
      </c>
      <c r="H30" s="89">
        <v>911.74734000000001</v>
      </c>
      <c r="I30" s="87">
        <v>0.35</v>
      </c>
      <c r="J30" s="16">
        <v>0</v>
      </c>
      <c r="K30" s="16">
        <v>911.74734000000001</v>
      </c>
      <c r="L30" s="16">
        <v>911.74734000000001</v>
      </c>
      <c r="M30" s="85">
        <v>0.35</v>
      </c>
      <c r="N30" s="86">
        <v>0</v>
      </c>
      <c r="O30" s="86">
        <v>520.99848000000009</v>
      </c>
      <c r="P30" s="86">
        <v>520.99848000000009</v>
      </c>
      <c r="Q30" s="87">
        <v>0.2</v>
      </c>
      <c r="R30" s="16">
        <v>0</v>
      </c>
      <c r="S30" s="16">
        <v>260.49924000000004</v>
      </c>
      <c r="T30" s="16">
        <v>260.49924000000004</v>
      </c>
      <c r="U30" s="85">
        <v>0.1</v>
      </c>
    </row>
    <row r="31" spans="1:21" x14ac:dyDescent="0.2">
      <c r="A31" s="25" t="s">
        <v>87</v>
      </c>
      <c r="B31" s="26" t="s">
        <v>85</v>
      </c>
      <c r="C31" s="26" t="s">
        <v>88</v>
      </c>
      <c r="D31" s="27" t="s">
        <v>28</v>
      </c>
      <c r="E31" s="28">
        <v>6</v>
      </c>
      <c r="F31" s="88">
        <v>0</v>
      </c>
      <c r="G31" s="88">
        <v>658.48419000000001</v>
      </c>
      <c r="H31" s="89">
        <v>658.48419000000001</v>
      </c>
      <c r="I31" s="87">
        <v>0.35</v>
      </c>
      <c r="J31" s="16">
        <v>0</v>
      </c>
      <c r="K31" s="16">
        <v>658.48419000000001</v>
      </c>
      <c r="L31" s="16">
        <v>658.48419000000001</v>
      </c>
      <c r="M31" s="85">
        <v>0.35</v>
      </c>
      <c r="N31" s="86">
        <v>0</v>
      </c>
      <c r="O31" s="86">
        <v>376.27668000000006</v>
      </c>
      <c r="P31" s="86">
        <v>376.27668000000006</v>
      </c>
      <c r="Q31" s="87">
        <v>0.2</v>
      </c>
      <c r="R31" s="16">
        <v>0</v>
      </c>
      <c r="S31" s="16">
        <v>188.13834000000003</v>
      </c>
      <c r="T31" s="16">
        <v>188.13834000000003</v>
      </c>
      <c r="U31" s="85">
        <v>0.1</v>
      </c>
    </row>
    <row r="32" spans="1:21" x14ac:dyDescent="0.2">
      <c r="A32" s="25" t="s">
        <v>89</v>
      </c>
      <c r="B32" s="26" t="s">
        <v>85</v>
      </c>
      <c r="C32" s="26" t="s">
        <v>90</v>
      </c>
      <c r="D32" s="27" t="s">
        <v>28</v>
      </c>
      <c r="E32" s="28">
        <v>1</v>
      </c>
      <c r="F32" s="88">
        <v>0</v>
      </c>
      <c r="G32" s="88">
        <v>153.32688000000002</v>
      </c>
      <c r="H32" s="89">
        <v>153.32688000000002</v>
      </c>
      <c r="I32" s="87">
        <v>0.35</v>
      </c>
      <c r="J32" s="16">
        <v>0</v>
      </c>
      <c r="K32" s="16">
        <v>153.32688000000002</v>
      </c>
      <c r="L32" s="16">
        <v>153.32688000000002</v>
      </c>
      <c r="M32" s="85">
        <v>0.35</v>
      </c>
      <c r="N32" s="86">
        <v>0</v>
      </c>
      <c r="O32" s="86">
        <v>87.61536000000001</v>
      </c>
      <c r="P32" s="86">
        <v>87.61536000000001</v>
      </c>
      <c r="Q32" s="87">
        <v>0.2</v>
      </c>
      <c r="R32" s="16">
        <v>0</v>
      </c>
      <c r="S32" s="16">
        <v>43.807680000000005</v>
      </c>
      <c r="T32" s="16">
        <v>43.807680000000005</v>
      </c>
      <c r="U32" s="85">
        <v>0.1</v>
      </c>
    </row>
    <row r="33" spans="1:21" x14ac:dyDescent="0.2">
      <c r="A33" s="25" t="s">
        <v>91</v>
      </c>
      <c r="B33" s="26" t="s">
        <v>85</v>
      </c>
      <c r="C33" s="26" t="s">
        <v>92</v>
      </c>
      <c r="D33" s="27" t="s">
        <v>28</v>
      </c>
      <c r="E33" s="28">
        <v>6</v>
      </c>
      <c r="F33" s="88">
        <v>0</v>
      </c>
      <c r="G33" s="88">
        <v>906.27138000000002</v>
      </c>
      <c r="H33" s="89">
        <v>906.27138000000002</v>
      </c>
      <c r="I33" s="87">
        <v>0.35</v>
      </c>
      <c r="J33" s="16">
        <v>0</v>
      </c>
      <c r="K33" s="16">
        <v>906.27138000000002</v>
      </c>
      <c r="L33" s="16">
        <v>906.27138000000002</v>
      </c>
      <c r="M33" s="85">
        <v>0.35</v>
      </c>
      <c r="N33" s="86">
        <v>0</v>
      </c>
      <c r="O33" s="86">
        <v>517.86936000000003</v>
      </c>
      <c r="P33" s="86">
        <v>517.86936000000003</v>
      </c>
      <c r="Q33" s="87">
        <v>0.2</v>
      </c>
      <c r="R33" s="16">
        <v>0</v>
      </c>
      <c r="S33" s="16">
        <v>258.93468000000001</v>
      </c>
      <c r="T33" s="16">
        <v>258.93468000000001</v>
      </c>
      <c r="U33" s="85">
        <v>0.1</v>
      </c>
    </row>
    <row r="34" spans="1:21" x14ac:dyDescent="0.2">
      <c r="A34" s="25" t="s">
        <v>93</v>
      </c>
      <c r="B34" s="26" t="s">
        <v>85</v>
      </c>
      <c r="C34" s="26" t="s">
        <v>94</v>
      </c>
      <c r="D34" s="27" t="s">
        <v>28</v>
      </c>
      <c r="E34" s="28">
        <v>3</v>
      </c>
      <c r="F34" s="88">
        <v>0</v>
      </c>
      <c r="G34" s="88">
        <v>2702.3862599999998</v>
      </c>
      <c r="H34" s="89">
        <v>2702.3862599999998</v>
      </c>
      <c r="I34" s="87">
        <v>0.35</v>
      </c>
      <c r="J34" s="16">
        <v>0</v>
      </c>
      <c r="K34" s="16">
        <v>2702.3862599999998</v>
      </c>
      <c r="L34" s="16">
        <v>2702.3862599999998</v>
      </c>
      <c r="M34" s="85">
        <v>0.35</v>
      </c>
      <c r="N34" s="86">
        <v>0</v>
      </c>
      <c r="O34" s="86">
        <v>1544.2207200000003</v>
      </c>
      <c r="P34" s="86">
        <v>1544.2207200000003</v>
      </c>
      <c r="Q34" s="87">
        <v>0.2</v>
      </c>
      <c r="R34" s="16">
        <v>0</v>
      </c>
      <c r="S34" s="16">
        <v>772.11036000000013</v>
      </c>
      <c r="T34" s="16">
        <v>772.11036000000013</v>
      </c>
      <c r="U34" s="85">
        <v>0.1</v>
      </c>
    </row>
    <row r="35" spans="1:21" x14ac:dyDescent="0.2">
      <c r="A35" s="25" t="s">
        <v>95</v>
      </c>
      <c r="B35" s="26" t="s">
        <v>85</v>
      </c>
      <c r="C35" s="26" t="s">
        <v>96</v>
      </c>
      <c r="D35" s="27" t="s">
        <v>28</v>
      </c>
      <c r="E35" s="28">
        <v>4</v>
      </c>
      <c r="F35" s="88">
        <v>0</v>
      </c>
      <c r="G35" s="88">
        <v>464.38878779999999</v>
      </c>
      <c r="H35" s="89">
        <v>464.38878779999999</v>
      </c>
      <c r="I35" s="87">
        <v>0.35</v>
      </c>
      <c r="J35" s="16">
        <v>0</v>
      </c>
      <c r="K35" s="16">
        <v>464.38878779999999</v>
      </c>
      <c r="L35" s="16">
        <v>464.38878779999999</v>
      </c>
      <c r="M35" s="85">
        <v>0.35</v>
      </c>
      <c r="N35" s="86">
        <v>0</v>
      </c>
      <c r="O35" s="86">
        <v>265.36502160000003</v>
      </c>
      <c r="P35" s="86">
        <v>265.36502160000003</v>
      </c>
      <c r="Q35" s="87">
        <v>0.2</v>
      </c>
      <c r="R35" s="16">
        <v>0</v>
      </c>
      <c r="S35" s="16">
        <v>132.68251080000002</v>
      </c>
      <c r="T35" s="16">
        <v>132.68251080000002</v>
      </c>
      <c r="U35" s="85">
        <v>0.1</v>
      </c>
    </row>
    <row r="36" spans="1:21" x14ac:dyDescent="0.2">
      <c r="A36" s="25" t="s">
        <v>97</v>
      </c>
      <c r="B36" s="26" t="s">
        <v>98</v>
      </c>
      <c r="C36" s="26" t="s">
        <v>99</v>
      </c>
      <c r="D36" s="27" t="s">
        <v>28</v>
      </c>
      <c r="E36" s="28">
        <v>12</v>
      </c>
      <c r="F36" s="88">
        <v>0</v>
      </c>
      <c r="G36" s="88">
        <v>2562.74928</v>
      </c>
      <c r="H36" s="89">
        <v>2562.74928</v>
      </c>
      <c r="I36" s="87">
        <v>0.35</v>
      </c>
      <c r="J36" s="16">
        <v>0</v>
      </c>
      <c r="K36" s="16">
        <v>2562.74928</v>
      </c>
      <c r="L36" s="16">
        <v>2562.74928</v>
      </c>
      <c r="M36" s="85">
        <v>0.35</v>
      </c>
      <c r="N36" s="86">
        <v>0</v>
      </c>
      <c r="O36" s="86">
        <v>1464.4281600000004</v>
      </c>
      <c r="P36" s="86">
        <v>1464.4281600000004</v>
      </c>
      <c r="Q36" s="87">
        <v>0.2</v>
      </c>
      <c r="R36" s="16">
        <v>0</v>
      </c>
      <c r="S36" s="16">
        <v>732.21408000000019</v>
      </c>
      <c r="T36" s="16">
        <v>732.21408000000019</v>
      </c>
      <c r="U36" s="85">
        <v>0.1</v>
      </c>
    </row>
    <row r="37" spans="1:21" x14ac:dyDescent="0.2">
      <c r="A37" s="25" t="s">
        <v>100</v>
      </c>
      <c r="B37" s="26" t="s">
        <v>98</v>
      </c>
      <c r="C37" s="26" t="s">
        <v>101</v>
      </c>
      <c r="D37" s="27" t="s">
        <v>28</v>
      </c>
      <c r="E37" s="28">
        <v>2</v>
      </c>
      <c r="F37" s="88">
        <v>0</v>
      </c>
      <c r="G37" s="88">
        <v>452.89839840000002</v>
      </c>
      <c r="H37" s="89">
        <v>452.89839840000002</v>
      </c>
      <c r="I37" s="87">
        <v>0.35</v>
      </c>
      <c r="J37" s="16">
        <v>0</v>
      </c>
      <c r="K37" s="16">
        <v>452.89839840000002</v>
      </c>
      <c r="L37" s="16">
        <v>452.89839840000002</v>
      </c>
      <c r="M37" s="85">
        <v>0.35</v>
      </c>
      <c r="N37" s="86">
        <v>0</v>
      </c>
      <c r="O37" s="86">
        <v>258.79908480000006</v>
      </c>
      <c r="P37" s="86">
        <v>258.79908480000006</v>
      </c>
      <c r="Q37" s="87">
        <v>0.2</v>
      </c>
      <c r="R37" s="16">
        <v>0</v>
      </c>
      <c r="S37" s="16">
        <v>129.39954240000003</v>
      </c>
      <c r="T37" s="16">
        <v>129.39954240000003</v>
      </c>
      <c r="U37" s="85">
        <v>0.1</v>
      </c>
    </row>
    <row r="38" spans="1:21" x14ac:dyDescent="0.2">
      <c r="A38" s="25" t="s">
        <v>102</v>
      </c>
      <c r="B38" s="26" t="s">
        <v>98</v>
      </c>
      <c r="C38" s="26" t="s">
        <v>103</v>
      </c>
      <c r="D38" s="27" t="s">
        <v>28</v>
      </c>
      <c r="E38" s="28">
        <v>6</v>
      </c>
      <c r="F38" s="88">
        <v>0</v>
      </c>
      <c r="G38" s="88">
        <v>4127.5048500000003</v>
      </c>
      <c r="H38" s="89">
        <v>4127.5048500000003</v>
      </c>
      <c r="I38" s="87">
        <v>0.35</v>
      </c>
      <c r="J38" s="16">
        <v>0</v>
      </c>
      <c r="K38" s="16">
        <v>4127.5048500000003</v>
      </c>
      <c r="L38" s="16">
        <v>4127.5048500000003</v>
      </c>
      <c r="M38" s="85">
        <v>0.35</v>
      </c>
      <c r="N38" s="86">
        <v>0</v>
      </c>
      <c r="O38" s="86">
        <v>2358.5742000000005</v>
      </c>
      <c r="P38" s="86">
        <v>2358.5742000000005</v>
      </c>
      <c r="Q38" s="87">
        <v>0.2</v>
      </c>
      <c r="R38" s="16">
        <v>0</v>
      </c>
      <c r="S38" s="16">
        <v>1179.2871000000002</v>
      </c>
      <c r="T38" s="16">
        <v>1179.2871000000002</v>
      </c>
      <c r="U38" s="85">
        <v>0.1</v>
      </c>
    </row>
    <row r="39" spans="1:21" x14ac:dyDescent="0.2">
      <c r="A39" s="25" t="s">
        <v>104</v>
      </c>
      <c r="B39" s="26" t="s">
        <v>105</v>
      </c>
      <c r="C39" s="26" t="s">
        <v>106</v>
      </c>
      <c r="D39" s="27" t="s">
        <v>28</v>
      </c>
      <c r="E39" s="28">
        <v>12</v>
      </c>
      <c r="F39" s="88">
        <v>0</v>
      </c>
      <c r="G39" s="88">
        <v>657.11520000000007</v>
      </c>
      <c r="H39" s="89">
        <v>657.11520000000007</v>
      </c>
      <c r="I39" s="87">
        <v>0.35</v>
      </c>
      <c r="J39" s="16">
        <v>0</v>
      </c>
      <c r="K39" s="16">
        <v>657.11520000000007</v>
      </c>
      <c r="L39" s="16">
        <v>657.11520000000007</v>
      </c>
      <c r="M39" s="85">
        <v>0.35</v>
      </c>
      <c r="N39" s="86">
        <v>0</v>
      </c>
      <c r="O39" s="86">
        <v>375.49440000000004</v>
      </c>
      <c r="P39" s="86">
        <v>375.49440000000004</v>
      </c>
      <c r="Q39" s="87">
        <v>0.2</v>
      </c>
      <c r="R39" s="16">
        <v>0</v>
      </c>
      <c r="S39" s="16">
        <v>187.74720000000002</v>
      </c>
      <c r="T39" s="16">
        <v>187.74720000000002</v>
      </c>
      <c r="U39" s="85">
        <v>0.1</v>
      </c>
    </row>
    <row r="40" spans="1:21" x14ac:dyDescent="0.2">
      <c r="A40" s="25" t="s">
        <v>107</v>
      </c>
      <c r="B40" s="33" t="s">
        <v>105</v>
      </c>
      <c r="C40" s="33" t="s">
        <v>108</v>
      </c>
      <c r="D40" s="27" t="s">
        <v>28</v>
      </c>
      <c r="E40" s="34">
        <v>2</v>
      </c>
      <c r="F40" s="88">
        <v>0</v>
      </c>
      <c r="G40" s="88">
        <v>120.92744999999999</v>
      </c>
      <c r="H40" s="89">
        <v>120.92744999999999</v>
      </c>
      <c r="I40" s="87">
        <v>0.35</v>
      </c>
      <c r="J40" s="16">
        <v>0</v>
      </c>
      <c r="K40" s="16">
        <v>120.92744999999999</v>
      </c>
      <c r="L40" s="16">
        <v>120.92744999999999</v>
      </c>
      <c r="M40" s="85">
        <v>0.35</v>
      </c>
      <c r="N40" s="86">
        <v>0</v>
      </c>
      <c r="O40" s="86">
        <v>69.101399999999998</v>
      </c>
      <c r="P40" s="86">
        <v>69.101399999999998</v>
      </c>
      <c r="Q40" s="87">
        <v>0.2</v>
      </c>
      <c r="R40" s="16">
        <v>0</v>
      </c>
      <c r="S40" s="16">
        <v>34.550699999999999</v>
      </c>
      <c r="T40" s="16">
        <v>34.550699999999999</v>
      </c>
      <c r="U40" s="85">
        <v>0.1</v>
      </c>
    </row>
    <row r="41" spans="1:21" x14ac:dyDescent="0.2">
      <c r="A41" s="25" t="s">
        <v>109</v>
      </c>
      <c r="B41" s="33" t="s">
        <v>110</v>
      </c>
      <c r="C41" s="33" t="s">
        <v>111</v>
      </c>
      <c r="D41" s="27" t="s">
        <v>28</v>
      </c>
      <c r="E41" s="34">
        <v>3</v>
      </c>
      <c r="F41" s="88">
        <v>0</v>
      </c>
      <c r="G41" s="88">
        <v>85.883587649999996</v>
      </c>
      <c r="H41" s="89">
        <v>85.883587649999996</v>
      </c>
      <c r="I41" s="87">
        <v>0.35</v>
      </c>
      <c r="J41" s="16">
        <v>0</v>
      </c>
      <c r="K41" s="16">
        <v>85.883587649999996</v>
      </c>
      <c r="L41" s="16">
        <v>85.883587649999996</v>
      </c>
      <c r="M41" s="85">
        <v>0.35</v>
      </c>
      <c r="N41" s="86">
        <v>0</v>
      </c>
      <c r="O41" s="86">
        <v>49.07633580000001</v>
      </c>
      <c r="P41" s="86">
        <v>49.07633580000001</v>
      </c>
      <c r="Q41" s="87">
        <v>0.2</v>
      </c>
      <c r="R41" s="16">
        <v>0</v>
      </c>
      <c r="S41" s="16">
        <v>24.538167900000005</v>
      </c>
      <c r="T41" s="16">
        <v>24.538167900000005</v>
      </c>
      <c r="U41" s="85">
        <v>0.1</v>
      </c>
    </row>
    <row r="42" spans="1:21" x14ac:dyDescent="0.2">
      <c r="A42" s="25" t="s">
        <v>112</v>
      </c>
      <c r="B42" s="33" t="s">
        <v>113</v>
      </c>
      <c r="C42" s="33" t="s">
        <v>114</v>
      </c>
      <c r="D42" s="27" t="s">
        <v>28</v>
      </c>
      <c r="E42" s="34">
        <v>5</v>
      </c>
      <c r="F42" s="88">
        <v>0</v>
      </c>
      <c r="G42" s="88">
        <v>10435.126275000001</v>
      </c>
      <c r="H42" s="89">
        <v>10435.126275000001</v>
      </c>
      <c r="I42" s="87">
        <v>0.35</v>
      </c>
      <c r="J42" s="16">
        <v>0</v>
      </c>
      <c r="K42" s="16">
        <v>10435.126275000001</v>
      </c>
      <c r="L42" s="16">
        <v>10435.126275000001</v>
      </c>
      <c r="M42" s="85">
        <v>0.35</v>
      </c>
      <c r="N42" s="86">
        <v>0</v>
      </c>
      <c r="O42" s="86">
        <v>5962.9293000000007</v>
      </c>
      <c r="P42" s="86">
        <v>5962.9293000000007</v>
      </c>
      <c r="Q42" s="87">
        <v>0.2</v>
      </c>
      <c r="R42" s="16">
        <v>0</v>
      </c>
      <c r="S42" s="16">
        <v>2981.4646500000003</v>
      </c>
      <c r="T42" s="16">
        <v>2981.4646500000003</v>
      </c>
      <c r="U42" s="85">
        <v>0.1</v>
      </c>
    </row>
    <row r="43" spans="1:21" x14ac:dyDescent="0.2">
      <c r="A43" s="25" t="s">
        <v>115</v>
      </c>
      <c r="B43" s="33" t="s">
        <v>113</v>
      </c>
      <c r="C43" s="33" t="s">
        <v>116</v>
      </c>
      <c r="D43" s="27" t="s">
        <v>28</v>
      </c>
      <c r="E43" s="34">
        <v>2</v>
      </c>
      <c r="F43" s="88">
        <v>0</v>
      </c>
      <c r="G43" s="88">
        <v>8141.83986</v>
      </c>
      <c r="H43" s="89">
        <v>8141.83986</v>
      </c>
      <c r="I43" s="87">
        <v>0.35</v>
      </c>
      <c r="J43" s="16">
        <v>0</v>
      </c>
      <c r="K43" s="16">
        <v>8141.83986</v>
      </c>
      <c r="L43" s="16">
        <v>8141.83986</v>
      </c>
      <c r="M43" s="85">
        <v>0.35</v>
      </c>
      <c r="N43" s="86">
        <v>0</v>
      </c>
      <c r="O43" s="86">
        <v>4652.4799200000007</v>
      </c>
      <c r="P43" s="86">
        <v>4652.4799200000007</v>
      </c>
      <c r="Q43" s="87">
        <v>0.2</v>
      </c>
      <c r="R43" s="16">
        <v>0</v>
      </c>
      <c r="S43" s="16">
        <v>2326.2399600000003</v>
      </c>
      <c r="T43" s="16">
        <v>2326.2399600000003</v>
      </c>
      <c r="U43" s="85">
        <v>0.1</v>
      </c>
    </row>
    <row r="44" spans="1:21" x14ac:dyDescent="0.2">
      <c r="A44" s="25" t="s">
        <v>117</v>
      </c>
      <c r="B44" s="33" t="s">
        <v>118</v>
      </c>
      <c r="C44" s="33" t="s">
        <v>119</v>
      </c>
      <c r="D44" s="27" t="s">
        <v>28</v>
      </c>
      <c r="E44" s="34">
        <v>4</v>
      </c>
      <c r="F44" s="88">
        <v>0</v>
      </c>
      <c r="G44" s="88">
        <v>14083.256459999999</v>
      </c>
      <c r="H44" s="89">
        <v>14083.256459999999</v>
      </c>
      <c r="I44" s="87">
        <v>0.35</v>
      </c>
      <c r="J44" s="16">
        <v>0</v>
      </c>
      <c r="K44" s="16">
        <v>14083.256459999999</v>
      </c>
      <c r="L44" s="16">
        <v>14083.256459999999</v>
      </c>
      <c r="M44" s="85">
        <v>0.35</v>
      </c>
      <c r="N44" s="86">
        <v>0</v>
      </c>
      <c r="O44" s="86">
        <v>8047.5751200000004</v>
      </c>
      <c r="P44" s="86">
        <v>8047.5751200000004</v>
      </c>
      <c r="Q44" s="87">
        <v>0.2</v>
      </c>
      <c r="R44" s="16">
        <v>0</v>
      </c>
      <c r="S44" s="16">
        <v>4023.7875600000002</v>
      </c>
      <c r="T44" s="16">
        <v>4023.7875600000002</v>
      </c>
      <c r="U44" s="85">
        <v>0.1</v>
      </c>
    </row>
    <row r="45" spans="1:21" x14ac:dyDescent="0.2">
      <c r="A45" s="25" t="s">
        <v>120</v>
      </c>
      <c r="B45" s="33" t="s">
        <v>118</v>
      </c>
      <c r="C45" s="33" t="s">
        <v>119</v>
      </c>
      <c r="D45" s="27" t="s">
        <v>28</v>
      </c>
      <c r="E45" s="34">
        <v>2</v>
      </c>
      <c r="F45" s="88">
        <v>0</v>
      </c>
      <c r="G45" s="88">
        <v>6539.2089000000005</v>
      </c>
      <c r="H45" s="89">
        <v>6539.2089000000005</v>
      </c>
      <c r="I45" s="87">
        <v>0.35</v>
      </c>
      <c r="J45" s="16">
        <v>0</v>
      </c>
      <c r="K45" s="16">
        <v>6539.2089000000005</v>
      </c>
      <c r="L45" s="16">
        <v>6539.2089000000005</v>
      </c>
      <c r="M45" s="85">
        <v>0.35</v>
      </c>
      <c r="N45" s="86">
        <v>0</v>
      </c>
      <c r="O45" s="86">
        <v>3736.6908000000003</v>
      </c>
      <c r="P45" s="86">
        <v>3736.6908000000003</v>
      </c>
      <c r="Q45" s="87">
        <v>0.2</v>
      </c>
      <c r="R45" s="16">
        <v>0</v>
      </c>
      <c r="S45" s="16">
        <v>1868.3454000000002</v>
      </c>
      <c r="T45" s="16">
        <v>1868.3454000000002</v>
      </c>
      <c r="U45" s="85">
        <v>0.1</v>
      </c>
    </row>
    <row r="46" spans="1:21" x14ac:dyDescent="0.2">
      <c r="A46" s="25" t="s">
        <v>121</v>
      </c>
      <c r="B46" s="33" t="s">
        <v>122</v>
      </c>
      <c r="C46" s="33" t="s">
        <v>123</v>
      </c>
      <c r="D46" s="27" t="s">
        <v>28</v>
      </c>
      <c r="E46" s="34">
        <v>4</v>
      </c>
      <c r="F46" s="88">
        <v>0</v>
      </c>
      <c r="G46" s="88">
        <v>556.72259999999994</v>
      </c>
      <c r="H46" s="89">
        <v>556.72259999999994</v>
      </c>
      <c r="I46" s="87">
        <v>0.35</v>
      </c>
      <c r="J46" s="16">
        <v>0</v>
      </c>
      <c r="K46" s="16">
        <v>556.72259999999994</v>
      </c>
      <c r="L46" s="16">
        <v>556.72259999999994</v>
      </c>
      <c r="M46" s="85">
        <v>0.35</v>
      </c>
      <c r="N46" s="86">
        <v>0</v>
      </c>
      <c r="O46" s="86">
        <v>318.12720000000002</v>
      </c>
      <c r="P46" s="86">
        <v>318.12720000000002</v>
      </c>
      <c r="Q46" s="87">
        <v>0.2</v>
      </c>
      <c r="R46" s="16">
        <v>0</v>
      </c>
      <c r="S46" s="16">
        <v>159.06360000000001</v>
      </c>
      <c r="T46" s="16">
        <v>159.06360000000001</v>
      </c>
      <c r="U46" s="85">
        <v>0.1</v>
      </c>
    </row>
    <row r="47" spans="1:21" x14ac:dyDescent="0.2">
      <c r="A47" s="25" t="s">
        <v>124</v>
      </c>
      <c r="B47" s="26" t="s">
        <v>125</v>
      </c>
      <c r="C47" s="26" t="s">
        <v>126</v>
      </c>
      <c r="D47" s="27" t="s">
        <v>28</v>
      </c>
      <c r="E47" s="28">
        <v>3</v>
      </c>
      <c r="F47" s="88">
        <v>0</v>
      </c>
      <c r="G47" s="88">
        <v>45.553142250000001</v>
      </c>
      <c r="H47" s="89">
        <v>45.553142250000001</v>
      </c>
      <c r="I47" s="87">
        <v>0.35</v>
      </c>
      <c r="J47" s="16">
        <v>0</v>
      </c>
      <c r="K47" s="16">
        <v>45.553142250000001</v>
      </c>
      <c r="L47" s="16">
        <v>45.553142250000001</v>
      </c>
      <c r="M47" s="85">
        <v>0.35</v>
      </c>
      <c r="N47" s="86">
        <v>0</v>
      </c>
      <c r="O47" s="86">
        <v>26.030367000000002</v>
      </c>
      <c r="P47" s="86">
        <v>26.030367000000002</v>
      </c>
      <c r="Q47" s="87">
        <v>0.2</v>
      </c>
      <c r="R47" s="16">
        <v>0</v>
      </c>
      <c r="S47" s="16">
        <v>13.015183500000001</v>
      </c>
      <c r="T47" s="16">
        <v>13.015183500000001</v>
      </c>
      <c r="U47" s="85">
        <v>0.1</v>
      </c>
    </row>
    <row r="48" spans="1:21" x14ac:dyDescent="0.2">
      <c r="A48" s="25" t="s">
        <v>127</v>
      </c>
      <c r="B48" s="26" t="s">
        <v>128</v>
      </c>
      <c r="C48" s="26" t="s">
        <v>126</v>
      </c>
      <c r="D48" s="27" t="s">
        <v>28</v>
      </c>
      <c r="E48" s="28">
        <v>3</v>
      </c>
      <c r="F48" s="88">
        <v>0</v>
      </c>
      <c r="G48" s="88">
        <v>44.341586100000001</v>
      </c>
      <c r="H48" s="89">
        <v>44.341586100000001</v>
      </c>
      <c r="I48" s="87">
        <v>0.35</v>
      </c>
      <c r="J48" s="16">
        <v>0</v>
      </c>
      <c r="K48" s="16">
        <v>44.341586100000001</v>
      </c>
      <c r="L48" s="16">
        <v>44.341586100000001</v>
      </c>
      <c r="M48" s="85">
        <v>0.35</v>
      </c>
      <c r="N48" s="86">
        <v>0</v>
      </c>
      <c r="O48" s="86">
        <v>25.338049200000004</v>
      </c>
      <c r="P48" s="86">
        <v>25.338049200000004</v>
      </c>
      <c r="Q48" s="87">
        <v>0.2</v>
      </c>
      <c r="R48" s="16">
        <v>0</v>
      </c>
      <c r="S48" s="16">
        <v>12.669024600000002</v>
      </c>
      <c r="T48" s="16">
        <v>12.669024600000002</v>
      </c>
      <c r="U48" s="85">
        <v>0.1</v>
      </c>
    </row>
    <row r="49" spans="1:21" x14ac:dyDescent="0.2">
      <c r="A49" s="25" t="s">
        <v>129</v>
      </c>
      <c r="B49" s="26" t="s">
        <v>130</v>
      </c>
      <c r="C49" s="26" t="s">
        <v>126</v>
      </c>
      <c r="D49" s="27" t="s">
        <v>28</v>
      </c>
      <c r="E49" s="28">
        <v>18</v>
      </c>
      <c r="F49" s="88">
        <v>0</v>
      </c>
      <c r="G49" s="88">
        <v>256.4802765</v>
      </c>
      <c r="H49" s="89">
        <v>256.4802765</v>
      </c>
      <c r="I49" s="87">
        <v>0.35</v>
      </c>
      <c r="J49" s="16">
        <v>0</v>
      </c>
      <c r="K49" s="16">
        <v>256.4802765</v>
      </c>
      <c r="L49" s="16">
        <v>256.4802765</v>
      </c>
      <c r="M49" s="85">
        <v>0.35</v>
      </c>
      <c r="N49" s="86">
        <v>0</v>
      </c>
      <c r="O49" s="86">
        <v>146.560158</v>
      </c>
      <c r="P49" s="86">
        <v>146.560158</v>
      </c>
      <c r="Q49" s="87">
        <v>0.2</v>
      </c>
      <c r="R49" s="16">
        <v>0</v>
      </c>
      <c r="S49" s="16">
        <v>73.280079000000001</v>
      </c>
      <c r="T49" s="16">
        <v>73.280079000000001</v>
      </c>
      <c r="U49" s="85">
        <v>0.1</v>
      </c>
    </row>
    <row r="50" spans="1:21" x14ac:dyDescent="0.2">
      <c r="A50" s="25" t="s">
        <v>131</v>
      </c>
      <c r="B50" s="26" t="s">
        <v>132</v>
      </c>
      <c r="C50" s="26" t="s">
        <v>133</v>
      </c>
      <c r="D50" s="27" t="s">
        <v>28</v>
      </c>
      <c r="E50" s="28">
        <v>5</v>
      </c>
      <c r="F50" s="88">
        <v>0</v>
      </c>
      <c r="G50" s="88">
        <v>467.73824999999994</v>
      </c>
      <c r="H50" s="89">
        <v>467.73824999999994</v>
      </c>
      <c r="I50" s="87">
        <v>0.35</v>
      </c>
      <c r="J50" s="16">
        <v>0</v>
      </c>
      <c r="K50" s="16">
        <v>467.73824999999994</v>
      </c>
      <c r="L50" s="16">
        <v>467.73824999999994</v>
      </c>
      <c r="M50" s="85">
        <v>0.35</v>
      </c>
      <c r="N50" s="86">
        <v>0</v>
      </c>
      <c r="O50" s="86">
        <v>267.279</v>
      </c>
      <c r="P50" s="86">
        <v>267.279</v>
      </c>
      <c r="Q50" s="87">
        <v>0.2</v>
      </c>
      <c r="R50" s="16">
        <v>0</v>
      </c>
      <c r="S50" s="16">
        <v>133.6395</v>
      </c>
      <c r="T50" s="16">
        <v>133.6395</v>
      </c>
      <c r="U50" s="85">
        <v>0.1</v>
      </c>
    </row>
    <row r="51" spans="1:21" x14ac:dyDescent="0.2">
      <c r="A51" s="25" t="s">
        <v>134</v>
      </c>
      <c r="B51" s="26" t="s">
        <v>135</v>
      </c>
      <c r="C51" s="26" t="s">
        <v>136</v>
      </c>
      <c r="D51" s="27" t="s">
        <v>28</v>
      </c>
      <c r="E51" s="28">
        <v>3</v>
      </c>
      <c r="F51" s="88">
        <v>0</v>
      </c>
      <c r="G51" s="88">
        <v>136.899</v>
      </c>
      <c r="H51" s="89">
        <v>136.899</v>
      </c>
      <c r="I51" s="87">
        <v>0.35</v>
      </c>
      <c r="J51" s="16">
        <v>0</v>
      </c>
      <c r="K51" s="16">
        <v>136.899</v>
      </c>
      <c r="L51" s="16">
        <v>136.899</v>
      </c>
      <c r="M51" s="85">
        <v>0.35</v>
      </c>
      <c r="N51" s="86">
        <v>0</v>
      </c>
      <c r="O51" s="86">
        <v>78.228000000000009</v>
      </c>
      <c r="P51" s="86">
        <v>78.228000000000009</v>
      </c>
      <c r="Q51" s="87">
        <v>0.2</v>
      </c>
      <c r="R51" s="16">
        <v>0</v>
      </c>
      <c r="S51" s="16">
        <v>39.114000000000004</v>
      </c>
      <c r="T51" s="16">
        <v>39.114000000000004</v>
      </c>
      <c r="U51" s="85">
        <v>0.1</v>
      </c>
    </row>
    <row r="52" spans="1:21" x14ac:dyDescent="0.2">
      <c r="A52" s="25" t="s">
        <v>137</v>
      </c>
      <c r="B52" s="33" t="s">
        <v>138</v>
      </c>
      <c r="C52" s="33" t="s">
        <v>139</v>
      </c>
      <c r="D52" s="27" t="s">
        <v>28</v>
      </c>
      <c r="E52" s="34">
        <v>10</v>
      </c>
      <c r="F52" s="88">
        <v>0</v>
      </c>
      <c r="G52" s="88">
        <v>2110.5262500000003</v>
      </c>
      <c r="H52" s="89">
        <v>2110.5262500000003</v>
      </c>
      <c r="I52" s="87">
        <v>0.35</v>
      </c>
      <c r="J52" s="16">
        <v>0</v>
      </c>
      <c r="K52" s="16">
        <v>2110.5262500000003</v>
      </c>
      <c r="L52" s="16">
        <v>2110.5262500000003</v>
      </c>
      <c r="M52" s="85">
        <v>0.35</v>
      </c>
      <c r="N52" s="86">
        <v>0</v>
      </c>
      <c r="O52" s="86">
        <v>1206.0150000000001</v>
      </c>
      <c r="P52" s="86">
        <v>1206.0150000000001</v>
      </c>
      <c r="Q52" s="87">
        <v>0.2</v>
      </c>
      <c r="R52" s="16">
        <v>0</v>
      </c>
      <c r="S52" s="16">
        <v>603.00750000000005</v>
      </c>
      <c r="T52" s="16">
        <v>603.00750000000005</v>
      </c>
      <c r="U52" s="85">
        <v>0.1</v>
      </c>
    </row>
    <row r="53" spans="1:21" x14ac:dyDescent="0.2">
      <c r="A53" s="25" t="s">
        <v>140</v>
      </c>
      <c r="B53" s="33" t="s">
        <v>141</v>
      </c>
      <c r="C53" s="33" t="s">
        <v>142</v>
      </c>
      <c r="D53" s="27" t="s">
        <v>28</v>
      </c>
      <c r="E53" s="34">
        <v>15</v>
      </c>
      <c r="F53" s="88">
        <v>0</v>
      </c>
      <c r="G53" s="88">
        <v>56.676185999999994</v>
      </c>
      <c r="H53" s="89">
        <v>56.676185999999994</v>
      </c>
      <c r="I53" s="87">
        <v>0.35</v>
      </c>
      <c r="J53" s="16">
        <v>0</v>
      </c>
      <c r="K53" s="16">
        <v>56.676185999999994</v>
      </c>
      <c r="L53" s="16">
        <v>56.676185999999994</v>
      </c>
      <c r="M53" s="85">
        <v>0.35</v>
      </c>
      <c r="N53" s="86">
        <v>0</v>
      </c>
      <c r="O53" s="86">
        <v>32.386392000000001</v>
      </c>
      <c r="P53" s="86">
        <v>32.386392000000001</v>
      </c>
      <c r="Q53" s="87">
        <v>0.2</v>
      </c>
      <c r="R53" s="16">
        <v>0</v>
      </c>
      <c r="S53" s="16">
        <v>16.193196</v>
      </c>
      <c r="T53" s="16">
        <v>16.193196</v>
      </c>
      <c r="U53" s="85">
        <v>0.1</v>
      </c>
    </row>
    <row r="54" spans="1:21" x14ac:dyDescent="0.2">
      <c r="A54" s="25" t="s">
        <v>143</v>
      </c>
      <c r="B54" s="33" t="s">
        <v>144</v>
      </c>
      <c r="C54" s="33" t="s">
        <v>145</v>
      </c>
      <c r="D54" s="27" t="s">
        <v>28</v>
      </c>
      <c r="E54" s="34">
        <v>48</v>
      </c>
      <c r="F54" s="88">
        <v>0</v>
      </c>
      <c r="G54" s="88">
        <v>459.32352479999997</v>
      </c>
      <c r="H54" s="89">
        <v>459.32352479999997</v>
      </c>
      <c r="I54" s="87">
        <v>0.35</v>
      </c>
      <c r="J54" s="16">
        <v>0</v>
      </c>
      <c r="K54" s="16">
        <v>459.32352479999997</v>
      </c>
      <c r="L54" s="16">
        <v>459.32352479999997</v>
      </c>
      <c r="M54" s="85">
        <v>0.35</v>
      </c>
      <c r="N54" s="86">
        <v>0</v>
      </c>
      <c r="O54" s="86">
        <v>262.47058559999999</v>
      </c>
      <c r="P54" s="86">
        <v>262.47058559999999</v>
      </c>
      <c r="Q54" s="87">
        <v>0.2</v>
      </c>
      <c r="R54" s="16">
        <v>0</v>
      </c>
      <c r="S54" s="16">
        <v>131.2352928</v>
      </c>
      <c r="T54" s="16">
        <v>131.2352928</v>
      </c>
      <c r="U54" s="85">
        <v>0.1</v>
      </c>
    </row>
    <row r="55" spans="1:21" x14ac:dyDescent="0.2">
      <c r="A55" s="25" t="s">
        <v>146</v>
      </c>
      <c r="B55" s="33" t="s">
        <v>147</v>
      </c>
      <c r="C55" s="33" t="s">
        <v>148</v>
      </c>
      <c r="D55" s="27" t="s">
        <v>28</v>
      </c>
      <c r="E55" s="34">
        <v>1</v>
      </c>
      <c r="F55" s="88">
        <v>0</v>
      </c>
      <c r="G55" s="88">
        <v>1666.5171599999999</v>
      </c>
      <c r="H55" s="89">
        <v>1666.5171599999999</v>
      </c>
      <c r="I55" s="87">
        <v>0.35</v>
      </c>
      <c r="J55" s="16">
        <v>0</v>
      </c>
      <c r="K55" s="16">
        <v>1666.5171599999999</v>
      </c>
      <c r="L55" s="16">
        <v>1666.5171599999999</v>
      </c>
      <c r="M55" s="85">
        <v>0.35</v>
      </c>
      <c r="N55" s="86">
        <v>0</v>
      </c>
      <c r="O55" s="86">
        <v>952.29552000000012</v>
      </c>
      <c r="P55" s="86">
        <v>952.29552000000012</v>
      </c>
      <c r="Q55" s="87">
        <v>0.2</v>
      </c>
      <c r="R55" s="16">
        <v>0</v>
      </c>
      <c r="S55" s="16">
        <v>476.14776000000006</v>
      </c>
      <c r="T55" s="16">
        <v>476.14776000000006</v>
      </c>
      <c r="U55" s="85">
        <v>0.1</v>
      </c>
    </row>
    <row r="56" spans="1:21" x14ac:dyDescent="0.2">
      <c r="A56" s="25" t="s">
        <v>149</v>
      </c>
      <c r="B56" s="33" t="s">
        <v>150</v>
      </c>
      <c r="C56" s="33" t="s">
        <v>151</v>
      </c>
      <c r="D56" s="27" t="s">
        <v>28</v>
      </c>
      <c r="E56" s="34">
        <v>1</v>
      </c>
      <c r="F56" s="88">
        <v>0</v>
      </c>
      <c r="G56" s="88">
        <v>271.51634999999999</v>
      </c>
      <c r="H56" s="89">
        <v>271.51634999999999</v>
      </c>
      <c r="I56" s="87">
        <v>0.35</v>
      </c>
      <c r="J56" s="16">
        <v>0</v>
      </c>
      <c r="K56" s="16">
        <v>271.51634999999999</v>
      </c>
      <c r="L56" s="16">
        <v>271.51634999999999</v>
      </c>
      <c r="M56" s="85">
        <v>0.35</v>
      </c>
      <c r="N56" s="86">
        <v>0</v>
      </c>
      <c r="O56" s="86">
        <v>155.15220000000002</v>
      </c>
      <c r="P56" s="86">
        <v>155.15220000000002</v>
      </c>
      <c r="Q56" s="87">
        <v>0.2</v>
      </c>
      <c r="R56" s="16">
        <v>0</v>
      </c>
      <c r="S56" s="16">
        <v>77.576100000000011</v>
      </c>
      <c r="T56" s="16">
        <v>77.576100000000011</v>
      </c>
      <c r="U56" s="85">
        <v>0.1</v>
      </c>
    </row>
    <row r="57" spans="1:21" x14ac:dyDescent="0.2">
      <c r="A57" s="25" t="s">
        <v>152</v>
      </c>
      <c r="B57" s="33" t="s">
        <v>153</v>
      </c>
      <c r="C57" s="33" t="s">
        <v>154</v>
      </c>
      <c r="D57" s="27" t="s">
        <v>28</v>
      </c>
      <c r="E57" s="34">
        <v>5</v>
      </c>
      <c r="F57" s="88">
        <v>0</v>
      </c>
      <c r="G57" s="88">
        <v>4770.9301499999992</v>
      </c>
      <c r="H57" s="89">
        <v>4770.9301499999992</v>
      </c>
      <c r="I57" s="87">
        <v>0.35</v>
      </c>
      <c r="J57" s="16">
        <v>0</v>
      </c>
      <c r="K57" s="16">
        <v>4770.9301499999992</v>
      </c>
      <c r="L57" s="16">
        <v>4770.9301499999992</v>
      </c>
      <c r="M57" s="85">
        <v>0.35</v>
      </c>
      <c r="N57" s="86">
        <v>0</v>
      </c>
      <c r="O57" s="86">
        <v>2726.2458000000001</v>
      </c>
      <c r="P57" s="86">
        <v>2726.2458000000001</v>
      </c>
      <c r="Q57" s="87">
        <v>0.2</v>
      </c>
      <c r="R57" s="16">
        <v>0</v>
      </c>
      <c r="S57" s="16">
        <v>1363.1229000000001</v>
      </c>
      <c r="T57" s="16">
        <v>1363.1229000000001</v>
      </c>
      <c r="U57" s="85">
        <v>0.1</v>
      </c>
    </row>
    <row r="58" spans="1:21" x14ac:dyDescent="0.2">
      <c r="A58" s="25" t="s">
        <v>155</v>
      </c>
      <c r="B58" s="33" t="s">
        <v>156</v>
      </c>
      <c r="C58" s="33" t="s">
        <v>157</v>
      </c>
      <c r="D58" s="27" t="s">
        <v>28</v>
      </c>
      <c r="E58" s="34">
        <v>3</v>
      </c>
      <c r="F58" s="88">
        <v>0</v>
      </c>
      <c r="G58" s="88">
        <v>1795.4303850000001</v>
      </c>
      <c r="H58" s="89">
        <v>1795.4303850000001</v>
      </c>
      <c r="I58" s="87">
        <v>0.35</v>
      </c>
      <c r="J58" s="16">
        <v>0</v>
      </c>
      <c r="K58" s="16">
        <v>1795.4303850000001</v>
      </c>
      <c r="L58" s="16">
        <v>1795.4303850000001</v>
      </c>
      <c r="M58" s="85">
        <v>0.35</v>
      </c>
      <c r="N58" s="86">
        <v>0</v>
      </c>
      <c r="O58" s="86">
        <v>1025.9602200000002</v>
      </c>
      <c r="P58" s="86">
        <v>1025.9602200000002</v>
      </c>
      <c r="Q58" s="87">
        <v>0.2</v>
      </c>
      <c r="R58" s="16">
        <v>0</v>
      </c>
      <c r="S58" s="16">
        <v>512.98011000000008</v>
      </c>
      <c r="T58" s="16">
        <v>512.98011000000008</v>
      </c>
      <c r="U58" s="85">
        <v>0.1</v>
      </c>
    </row>
    <row r="59" spans="1:21" x14ac:dyDescent="0.2">
      <c r="A59" s="25" t="s">
        <v>158</v>
      </c>
      <c r="B59" s="33" t="s">
        <v>159</v>
      </c>
      <c r="C59" s="33" t="s">
        <v>160</v>
      </c>
      <c r="D59" s="27" t="s">
        <v>28</v>
      </c>
      <c r="E59" s="34">
        <v>9</v>
      </c>
      <c r="F59" s="88">
        <v>0</v>
      </c>
      <c r="G59" s="88">
        <v>1051.3843200000001</v>
      </c>
      <c r="H59" s="89">
        <v>1051.3843200000001</v>
      </c>
      <c r="I59" s="87">
        <v>0.35</v>
      </c>
      <c r="J59" s="16">
        <v>0</v>
      </c>
      <c r="K59" s="16">
        <v>1051.3843200000001</v>
      </c>
      <c r="L59" s="16">
        <v>1051.3843200000001</v>
      </c>
      <c r="M59" s="85">
        <v>0.35</v>
      </c>
      <c r="N59" s="86">
        <v>0</v>
      </c>
      <c r="O59" s="86">
        <v>600.79104000000007</v>
      </c>
      <c r="P59" s="86">
        <v>600.79104000000007</v>
      </c>
      <c r="Q59" s="87">
        <v>0.2</v>
      </c>
      <c r="R59" s="16">
        <v>0</v>
      </c>
      <c r="S59" s="16">
        <v>300.39552000000003</v>
      </c>
      <c r="T59" s="16">
        <v>300.39552000000003</v>
      </c>
      <c r="U59" s="85">
        <v>0.1</v>
      </c>
    </row>
    <row r="60" spans="1:21" x14ac:dyDescent="0.2">
      <c r="A60" s="25" t="s">
        <v>161</v>
      </c>
      <c r="B60" s="33" t="s">
        <v>162</v>
      </c>
      <c r="C60" s="33" t="s">
        <v>151</v>
      </c>
      <c r="D60" s="27" t="s">
        <v>28</v>
      </c>
      <c r="E60" s="34">
        <v>2</v>
      </c>
      <c r="F60" s="88">
        <v>0</v>
      </c>
      <c r="G60" s="88">
        <v>198.95987999999997</v>
      </c>
      <c r="H60" s="89">
        <v>198.95987999999997</v>
      </c>
      <c r="I60" s="87">
        <v>0.35</v>
      </c>
      <c r="J60" s="16">
        <v>0</v>
      </c>
      <c r="K60" s="16">
        <v>198.95987999999997</v>
      </c>
      <c r="L60" s="16">
        <v>198.95987999999997</v>
      </c>
      <c r="M60" s="85">
        <v>0.35</v>
      </c>
      <c r="N60" s="86">
        <v>0</v>
      </c>
      <c r="O60" s="86">
        <v>113.69135999999999</v>
      </c>
      <c r="P60" s="86">
        <v>113.69135999999999</v>
      </c>
      <c r="Q60" s="87">
        <v>0.2</v>
      </c>
      <c r="R60" s="16">
        <v>0</v>
      </c>
      <c r="S60" s="16">
        <v>56.845679999999994</v>
      </c>
      <c r="T60" s="16">
        <v>56.845679999999994</v>
      </c>
      <c r="U60" s="85">
        <v>0.1</v>
      </c>
    </row>
    <row r="61" spans="1:21" x14ac:dyDescent="0.2">
      <c r="A61" s="25" t="s">
        <v>163</v>
      </c>
      <c r="B61" s="33" t="s">
        <v>164</v>
      </c>
      <c r="C61" s="33" t="s">
        <v>165</v>
      </c>
      <c r="D61" s="27" t="s">
        <v>28</v>
      </c>
      <c r="E61" s="34">
        <v>1</v>
      </c>
      <c r="F61" s="88">
        <v>0</v>
      </c>
      <c r="G61" s="88">
        <v>981.793995</v>
      </c>
      <c r="H61" s="89">
        <v>981.793995</v>
      </c>
      <c r="I61" s="87">
        <v>0.35</v>
      </c>
      <c r="J61" s="16">
        <v>0</v>
      </c>
      <c r="K61" s="16">
        <v>981.793995</v>
      </c>
      <c r="L61" s="16">
        <v>981.793995</v>
      </c>
      <c r="M61" s="85">
        <v>0.35</v>
      </c>
      <c r="N61" s="86">
        <v>0</v>
      </c>
      <c r="O61" s="86">
        <v>561.02514000000008</v>
      </c>
      <c r="P61" s="86">
        <v>561.02514000000008</v>
      </c>
      <c r="Q61" s="87">
        <v>0.2</v>
      </c>
      <c r="R61" s="16">
        <v>0</v>
      </c>
      <c r="S61" s="16">
        <v>280.51257000000004</v>
      </c>
      <c r="T61" s="16">
        <v>280.51257000000004</v>
      </c>
      <c r="U61" s="85">
        <v>0.1</v>
      </c>
    </row>
    <row r="62" spans="1:21" x14ac:dyDescent="0.2">
      <c r="A62" s="25" t="s">
        <v>166</v>
      </c>
      <c r="B62" s="33" t="s">
        <v>167</v>
      </c>
      <c r="C62" s="33" t="s">
        <v>168</v>
      </c>
      <c r="D62" s="27" t="s">
        <v>28</v>
      </c>
      <c r="E62" s="34">
        <v>1</v>
      </c>
      <c r="F62" s="88">
        <v>0</v>
      </c>
      <c r="G62" s="88">
        <v>467.05375499999997</v>
      </c>
      <c r="H62" s="89">
        <v>467.05375499999997</v>
      </c>
      <c r="I62" s="87">
        <v>0.35</v>
      </c>
      <c r="J62" s="16">
        <v>0</v>
      </c>
      <c r="K62" s="16">
        <v>467.05375499999997</v>
      </c>
      <c r="L62" s="16">
        <v>467.05375499999997</v>
      </c>
      <c r="M62" s="85">
        <v>0.35</v>
      </c>
      <c r="N62" s="86">
        <v>0</v>
      </c>
      <c r="O62" s="86">
        <v>266.88785999999999</v>
      </c>
      <c r="P62" s="86">
        <v>266.88785999999999</v>
      </c>
      <c r="Q62" s="87">
        <v>0.2</v>
      </c>
      <c r="R62" s="16">
        <v>0</v>
      </c>
      <c r="S62" s="16">
        <v>133.44392999999999</v>
      </c>
      <c r="T62" s="16">
        <v>133.44392999999999</v>
      </c>
      <c r="U62" s="85">
        <v>0.1</v>
      </c>
    </row>
    <row r="63" spans="1:21" x14ac:dyDescent="0.2">
      <c r="A63" s="25" t="s">
        <v>169</v>
      </c>
      <c r="B63" s="33" t="s">
        <v>170</v>
      </c>
      <c r="C63" s="33" t="s">
        <v>171</v>
      </c>
      <c r="D63" s="27" t="s">
        <v>28</v>
      </c>
      <c r="E63" s="34">
        <v>1</v>
      </c>
      <c r="F63" s="88">
        <v>0</v>
      </c>
      <c r="G63" s="88">
        <v>3340.1074349999999</v>
      </c>
      <c r="H63" s="89">
        <v>3340.1074349999999</v>
      </c>
      <c r="I63" s="87">
        <v>0.35</v>
      </c>
      <c r="J63" s="16">
        <v>0</v>
      </c>
      <c r="K63" s="16">
        <v>3340.1074349999999</v>
      </c>
      <c r="L63" s="16">
        <v>3340.1074349999999</v>
      </c>
      <c r="M63" s="85">
        <v>0.35</v>
      </c>
      <c r="N63" s="86">
        <v>0</v>
      </c>
      <c r="O63" s="86">
        <v>1908.63282</v>
      </c>
      <c r="P63" s="86">
        <v>1908.63282</v>
      </c>
      <c r="Q63" s="87">
        <v>0.2</v>
      </c>
      <c r="R63" s="16">
        <v>0</v>
      </c>
      <c r="S63" s="16">
        <v>954.31641000000002</v>
      </c>
      <c r="T63" s="16">
        <v>954.31641000000002</v>
      </c>
      <c r="U63" s="85">
        <v>0.1</v>
      </c>
    </row>
    <row r="64" spans="1:21" x14ac:dyDescent="0.2">
      <c r="A64" s="25" t="s">
        <v>172</v>
      </c>
      <c r="B64" s="33" t="s">
        <v>170</v>
      </c>
      <c r="C64" s="33" t="s">
        <v>173</v>
      </c>
      <c r="D64" s="27" t="s">
        <v>28</v>
      </c>
      <c r="E64" s="34">
        <v>3</v>
      </c>
      <c r="F64" s="88">
        <v>0</v>
      </c>
      <c r="G64" s="88">
        <v>11515.711151700001</v>
      </c>
      <c r="H64" s="89">
        <v>11515.711151700001</v>
      </c>
      <c r="I64" s="87">
        <v>0.35</v>
      </c>
      <c r="J64" s="16">
        <v>0</v>
      </c>
      <c r="K64" s="16">
        <v>11515.711151700001</v>
      </c>
      <c r="L64" s="16">
        <v>11515.711151700001</v>
      </c>
      <c r="M64" s="85">
        <v>0.35</v>
      </c>
      <c r="N64" s="86">
        <v>0</v>
      </c>
      <c r="O64" s="86">
        <v>6580.4063724000007</v>
      </c>
      <c r="P64" s="86">
        <v>6580.4063724000007</v>
      </c>
      <c r="Q64" s="87">
        <v>0.2</v>
      </c>
      <c r="R64" s="16">
        <v>0</v>
      </c>
      <c r="S64" s="16">
        <v>3290.2031862000003</v>
      </c>
      <c r="T64" s="16">
        <v>3290.2031862000003</v>
      </c>
      <c r="U64" s="85">
        <v>0.1</v>
      </c>
    </row>
    <row r="65" spans="1:21" x14ac:dyDescent="0.2">
      <c r="A65" s="25" t="s">
        <v>174</v>
      </c>
      <c r="B65" s="33" t="s">
        <v>175</v>
      </c>
      <c r="C65" s="33" t="s">
        <v>176</v>
      </c>
      <c r="D65" s="27" t="s">
        <v>28</v>
      </c>
      <c r="E65" s="34">
        <v>28</v>
      </c>
      <c r="F65" s="88">
        <v>0</v>
      </c>
      <c r="G65" s="88">
        <v>6248.0703599999997</v>
      </c>
      <c r="H65" s="89">
        <v>6248.0703599999997</v>
      </c>
      <c r="I65" s="87">
        <v>0.35</v>
      </c>
      <c r="J65" s="16">
        <v>0</v>
      </c>
      <c r="K65" s="16">
        <v>6248.0703599999997</v>
      </c>
      <c r="L65" s="16">
        <v>6248.0703599999997</v>
      </c>
      <c r="M65" s="85">
        <v>0.35</v>
      </c>
      <c r="N65" s="86">
        <v>0</v>
      </c>
      <c r="O65" s="86">
        <v>3570.3259200000002</v>
      </c>
      <c r="P65" s="86">
        <v>3570.3259200000002</v>
      </c>
      <c r="Q65" s="87">
        <v>0.2</v>
      </c>
      <c r="R65" s="16">
        <v>0</v>
      </c>
      <c r="S65" s="16">
        <v>1785.1629600000001</v>
      </c>
      <c r="T65" s="16">
        <v>1785.1629600000001</v>
      </c>
      <c r="U65" s="85">
        <v>0.1</v>
      </c>
    </row>
    <row r="66" spans="1:21" x14ac:dyDescent="0.2">
      <c r="A66" s="25" t="s">
        <v>177</v>
      </c>
      <c r="B66" s="33" t="s">
        <v>178</v>
      </c>
      <c r="C66" s="33" t="s">
        <v>179</v>
      </c>
      <c r="D66" s="27" t="s">
        <v>28</v>
      </c>
      <c r="E66" s="34">
        <v>1</v>
      </c>
      <c r="F66" s="88">
        <v>0</v>
      </c>
      <c r="G66" s="88">
        <v>101.53342499999999</v>
      </c>
      <c r="H66" s="89">
        <v>101.53342499999999</v>
      </c>
      <c r="I66" s="87">
        <v>0.35</v>
      </c>
      <c r="J66" s="16">
        <v>0</v>
      </c>
      <c r="K66" s="16">
        <v>101.53342499999999</v>
      </c>
      <c r="L66" s="16">
        <v>101.53342499999999</v>
      </c>
      <c r="M66" s="85">
        <v>0.35</v>
      </c>
      <c r="N66" s="86">
        <v>0</v>
      </c>
      <c r="O66" s="86">
        <v>58.019100000000009</v>
      </c>
      <c r="P66" s="86">
        <v>58.019100000000009</v>
      </c>
      <c r="Q66" s="87">
        <v>0.2</v>
      </c>
      <c r="R66" s="16">
        <v>0</v>
      </c>
      <c r="S66" s="16">
        <v>29.009550000000004</v>
      </c>
      <c r="T66" s="16">
        <v>29.009550000000004</v>
      </c>
      <c r="U66" s="85">
        <v>0.1</v>
      </c>
    </row>
    <row r="67" spans="1:21" x14ac:dyDescent="0.2">
      <c r="A67" s="25" t="s">
        <v>180</v>
      </c>
      <c r="B67" s="33" t="s">
        <v>181</v>
      </c>
      <c r="C67" s="33" t="s">
        <v>182</v>
      </c>
      <c r="D67" s="27" t="s">
        <v>28</v>
      </c>
      <c r="E67" s="34">
        <v>4</v>
      </c>
      <c r="F67" s="88">
        <v>0</v>
      </c>
      <c r="G67" s="88">
        <v>207.17382000000001</v>
      </c>
      <c r="H67" s="89">
        <v>207.17382000000001</v>
      </c>
      <c r="I67" s="87">
        <v>0.35</v>
      </c>
      <c r="J67" s="16">
        <v>0</v>
      </c>
      <c r="K67" s="16">
        <v>207.17382000000001</v>
      </c>
      <c r="L67" s="16">
        <v>207.17382000000001</v>
      </c>
      <c r="M67" s="85">
        <v>0.35</v>
      </c>
      <c r="N67" s="86">
        <v>0</v>
      </c>
      <c r="O67" s="86">
        <v>118.38504</v>
      </c>
      <c r="P67" s="86">
        <v>118.38504</v>
      </c>
      <c r="Q67" s="87">
        <v>0.2</v>
      </c>
      <c r="R67" s="16">
        <v>0</v>
      </c>
      <c r="S67" s="16">
        <v>59.192520000000002</v>
      </c>
      <c r="T67" s="16">
        <v>59.192520000000002</v>
      </c>
      <c r="U67" s="85">
        <v>0.1</v>
      </c>
    </row>
    <row r="68" spans="1:21" x14ac:dyDescent="0.2">
      <c r="A68" s="25" t="s">
        <v>183</v>
      </c>
      <c r="B68" s="33" t="s">
        <v>184</v>
      </c>
      <c r="C68" s="33" t="s">
        <v>185</v>
      </c>
      <c r="D68" s="27" t="s">
        <v>28</v>
      </c>
      <c r="E68" s="34">
        <v>4</v>
      </c>
      <c r="F68" s="88">
        <v>0</v>
      </c>
      <c r="G68" s="88">
        <v>815.00537999999995</v>
      </c>
      <c r="H68" s="89">
        <v>815.00537999999995</v>
      </c>
      <c r="I68" s="87">
        <v>0.35</v>
      </c>
      <c r="J68" s="16">
        <v>0</v>
      </c>
      <c r="K68" s="16">
        <v>815.00537999999995</v>
      </c>
      <c r="L68" s="16">
        <v>815.00537999999995</v>
      </c>
      <c r="M68" s="85">
        <v>0.35</v>
      </c>
      <c r="N68" s="86">
        <v>0</v>
      </c>
      <c r="O68" s="86">
        <v>465.71736000000004</v>
      </c>
      <c r="P68" s="86">
        <v>465.71736000000004</v>
      </c>
      <c r="Q68" s="87">
        <v>0.2</v>
      </c>
      <c r="R68" s="16">
        <v>0</v>
      </c>
      <c r="S68" s="16">
        <v>232.85868000000002</v>
      </c>
      <c r="T68" s="16">
        <v>232.85868000000002</v>
      </c>
      <c r="U68" s="85">
        <v>0.1</v>
      </c>
    </row>
    <row r="69" spans="1:21" x14ac:dyDescent="0.2">
      <c r="A69" s="25" t="s">
        <v>186</v>
      </c>
      <c r="B69" s="33" t="s">
        <v>187</v>
      </c>
      <c r="C69" s="33"/>
      <c r="D69" s="27" t="s">
        <v>28</v>
      </c>
      <c r="E69" s="34">
        <v>2.5</v>
      </c>
      <c r="F69" s="88">
        <v>0</v>
      </c>
      <c r="G69" s="88">
        <v>581.82074999999998</v>
      </c>
      <c r="H69" s="89">
        <v>581.82074999999998</v>
      </c>
      <c r="I69" s="87">
        <v>0.35</v>
      </c>
      <c r="J69" s="16">
        <v>0</v>
      </c>
      <c r="K69" s="16">
        <v>581.82074999999998</v>
      </c>
      <c r="L69" s="16">
        <v>581.82074999999998</v>
      </c>
      <c r="M69" s="85">
        <v>0.35</v>
      </c>
      <c r="N69" s="86">
        <v>0</v>
      </c>
      <c r="O69" s="86">
        <v>332.46900000000005</v>
      </c>
      <c r="P69" s="86">
        <v>332.46900000000005</v>
      </c>
      <c r="Q69" s="87">
        <v>0.2</v>
      </c>
      <c r="R69" s="16">
        <v>0</v>
      </c>
      <c r="S69" s="16">
        <v>166.23450000000003</v>
      </c>
      <c r="T69" s="16">
        <v>166.23450000000003</v>
      </c>
      <c r="U69" s="85">
        <v>0.1</v>
      </c>
    </row>
    <row r="70" spans="1:21" x14ac:dyDescent="0.2">
      <c r="A70" s="25" t="s">
        <v>188</v>
      </c>
      <c r="B70" s="26" t="s">
        <v>189</v>
      </c>
      <c r="C70" s="26" t="s">
        <v>190</v>
      </c>
      <c r="D70" s="27" t="s">
        <v>28</v>
      </c>
      <c r="E70" s="28">
        <v>2</v>
      </c>
      <c r="F70" s="88">
        <v>0</v>
      </c>
      <c r="G70" s="88">
        <v>50.337762300000001</v>
      </c>
      <c r="H70" s="89">
        <v>50.337762300000001</v>
      </c>
      <c r="I70" s="87">
        <v>0.35</v>
      </c>
      <c r="J70" s="16">
        <v>0</v>
      </c>
      <c r="K70" s="16">
        <v>50.337762300000001</v>
      </c>
      <c r="L70" s="16">
        <v>50.337762300000001</v>
      </c>
      <c r="M70" s="85">
        <v>0.35</v>
      </c>
      <c r="N70" s="86">
        <v>0</v>
      </c>
      <c r="O70" s="86">
        <v>28.764435600000002</v>
      </c>
      <c r="P70" s="86">
        <v>28.764435600000002</v>
      </c>
      <c r="Q70" s="87">
        <v>0.2</v>
      </c>
      <c r="R70" s="16">
        <v>0</v>
      </c>
      <c r="S70" s="16">
        <v>14.382217800000001</v>
      </c>
      <c r="T70" s="16">
        <v>14.382217800000001</v>
      </c>
      <c r="U70" s="85">
        <v>0.1</v>
      </c>
    </row>
    <row r="71" spans="1:21" x14ac:dyDescent="0.2">
      <c r="A71" s="25" t="s">
        <v>191</v>
      </c>
      <c r="B71" s="26" t="s">
        <v>192</v>
      </c>
      <c r="C71" s="26" t="s">
        <v>193</v>
      </c>
      <c r="D71" s="27" t="s">
        <v>28</v>
      </c>
      <c r="E71" s="28">
        <v>1</v>
      </c>
      <c r="F71" s="88">
        <v>0</v>
      </c>
      <c r="G71" s="88">
        <v>260.79259500000001</v>
      </c>
      <c r="H71" s="89">
        <v>260.79259500000001</v>
      </c>
      <c r="I71" s="87">
        <v>0.35</v>
      </c>
      <c r="J71" s="16">
        <v>0</v>
      </c>
      <c r="K71" s="16">
        <v>260.79259500000001</v>
      </c>
      <c r="L71" s="16">
        <v>260.79259500000001</v>
      </c>
      <c r="M71" s="85">
        <v>0.35</v>
      </c>
      <c r="N71" s="86">
        <v>0</v>
      </c>
      <c r="O71" s="86">
        <v>149.02434000000002</v>
      </c>
      <c r="P71" s="86">
        <v>149.02434000000002</v>
      </c>
      <c r="Q71" s="87">
        <v>0.2</v>
      </c>
      <c r="R71" s="16">
        <v>0</v>
      </c>
      <c r="S71" s="16">
        <v>74.512170000000012</v>
      </c>
      <c r="T71" s="16">
        <v>74.512170000000012</v>
      </c>
      <c r="U71" s="85">
        <v>0.1</v>
      </c>
    </row>
    <row r="72" spans="1:21" x14ac:dyDescent="0.2">
      <c r="A72" s="25" t="s">
        <v>194</v>
      </c>
      <c r="B72" s="26" t="s">
        <v>195</v>
      </c>
      <c r="C72" s="26" t="s">
        <v>196</v>
      </c>
      <c r="D72" s="27" t="s">
        <v>28</v>
      </c>
      <c r="E72" s="28">
        <v>1</v>
      </c>
      <c r="F72" s="88">
        <v>0</v>
      </c>
      <c r="G72" s="88">
        <v>22189.50258</v>
      </c>
      <c r="H72" s="89">
        <v>22189.50258</v>
      </c>
      <c r="I72" s="87">
        <v>0.35</v>
      </c>
      <c r="J72" s="16">
        <v>0</v>
      </c>
      <c r="K72" s="16">
        <v>22189.50258</v>
      </c>
      <c r="L72" s="16">
        <v>22189.50258</v>
      </c>
      <c r="M72" s="85">
        <v>0.35</v>
      </c>
      <c r="N72" s="86">
        <v>0</v>
      </c>
      <c r="O72" s="86">
        <v>12679.715760000001</v>
      </c>
      <c r="P72" s="86">
        <v>12679.715760000001</v>
      </c>
      <c r="Q72" s="87">
        <v>0.2</v>
      </c>
      <c r="R72" s="16">
        <v>0</v>
      </c>
      <c r="S72" s="16">
        <v>6339.8578800000005</v>
      </c>
      <c r="T72" s="16">
        <v>6339.8578800000005</v>
      </c>
      <c r="U72" s="85">
        <v>0.1</v>
      </c>
    </row>
    <row r="73" spans="1:21" x14ac:dyDescent="0.2">
      <c r="A73" s="25" t="s">
        <v>197</v>
      </c>
      <c r="B73" s="26" t="s">
        <v>198</v>
      </c>
      <c r="C73" s="26" t="s">
        <v>199</v>
      </c>
      <c r="D73" s="27" t="s">
        <v>32</v>
      </c>
      <c r="E73" s="28">
        <v>15</v>
      </c>
      <c r="F73" s="88">
        <v>0</v>
      </c>
      <c r="G73" s="88">
        <v>107.3972655</v>
      </c>
      <c r="H73" s="89">
        <v>107.3972655</v>
      </c>
      <c r="I73" s="87">
        <v>0.35</v>
      </c>
      <c r="J73" s="16">
        <v>0</v>
      </c>
      <c r="K73" s="16">
        <v>107.3972655</v>
      </c>
      <c r="L73" s="16">
        <v>107.3972655</v>
      </c>
      <c r="M73" s="85">
        <v>0.35</v>
      </c>
      <c r="N73" s="86">
        <v>0</v>
      </c>
      <c r="O73" s="86">
        <v>61.369866000000002</v>
      </c>
      <c r="P73" s="86">
        <v>61.369866000000002</v>
      </c>
      <c r="Q73" s="87">
        <v>0.2</v>
      </c>
      <c r="R73" s="16">
        <v>0</v>
      </c>
      <c r="S73" s="16">
        <v>30.684933000000001</v>
      </c>
      <c r="T73" s="16">
        <v>30.684933000000001</v>
      </c>
      <c r="U73" s="85">
        <v>0.1</v>
      </c>
    </row>
    <row r="74" spans="1:21" x14ac:dyDescent="0.2">
      <c r="A74" s="25" t="s">
        <v>200</v>
      </c>
      <c r="B74" s="26" t="s">
        <v>201</v>
      </c>
      <c r="C74" s="26" t="s">
        <v>202</v>
      </c>
      <c r="D74" s="27" t="s">
        <v>28</v>
      </c>
      <c r="E74" s="28">
        <v>3</v>
      </c>
      <c r="F74" s="88">
        <v>0</v>
      </c>
      <c r="G74" s="88">
        <v>55.663133400000007</v>
      </c>
      <c r="H74" s="89">
        <v>55.663133400000007</v>
      </c>
      <c r="I74" s="87">
        <v>0.35</v>
      </c>
      <c r="J74" s="16">
        <v>0</v>
      </c>
      <c r="K74" s="16">
        <v>55.663133400000007</v>
      </c>
      <c r="L74" s="16">
        <v>55.663133400000007</v>
      </c>
      <c r="M74" s="85">
        <v>0.35</v>
      </c>
      <c r="N74" s="86">
        <v>0</v>
      </c>
      <c r="O74" s="86">
        <v>31.807504800000004</v>
      </c>
      <c r="P74" s="86">
        <v>31.807504800000004</v>
      </c>
      <c r="Q74" s="87">
        <v>0.2</v>
      </c>
      <c r="R74" s="16">
        <v>0</v>
      </c>
      <c r="S74" s="16">
        <v>15.903752400000002</v>
      </c>
      <c r="T74" s="16">
        <v>15.903752400000002</v>
      </c>
      <c r="U74" s="85">
        <v>0.1</v>
      </c>
    </row>
    <row r="75" spans="1:21" x14ac:dyDescent="0.2">
      <c r="A75" s="25" t="s">
        <v>203</v>
      </c>
      <c r="B75" s="26" t="s">
        <v>204</v>
      </c>
      <c r="C75" s="26" t="s">
        <v>205</v>
      </c>
      <c r="D75" s="27" t="s">
        <v>28</v>
      </c>
      <c r="E75" s="28">
        <v>1</v>
      </c>
      <c r="F75" s="88">
        <v>0</v>
      </c>
      <c r="G75" s="88">
        <v>423.01791000000003</v>
      </c>
      <c r="H75" s="89">
        <v>423.01791000000003</v>
      </c>
      <c r="I75" s="87">
        <v>0.35</v>
      </c>
      <c r="J75" s="16">
        <v>0</v>
      </c>
      <c r="K75" s="16">
        <v>423.01791000000003</v>
      </c>
      <c r="L75" s="16">
        <v>423.01791000000003</v>
      </c>
      <c r="M75" s="85">
        <v>0.35</v>
      </c>
      <c r="N75" s="86">
        <v>0</v>
      </c>
      <c r="O75" s="86">
        <v>241.72452000000004</v>
      </c>
      <c r="P75" s="86">
        <v>241.72452000000004</v>
      </c>
      <c r="Q75" s="87">
        <v>0.2</v>
      </c>
      <c r="R75" s="16">
        <v>0</v>
      </c>
      <c r="S75" s="16">
        <v>120.86226000000002</v>
      </c>
      <c r="T75" s="16">
        <v>120.86226000000002</v>
      </c>
      <c r="U75" s="85">
        <v>0.1</v>
      </c>
    </row>
    <row r="76" spans="1:21" x14ac:dyDescent="0.2">
      <c r="A76" s="25" t="s">
        <v>206</v>
      </c>
      <c r="B76" s="26" t="s">
        <v>207</v>
      </c>
      <c r="C76" s="26" t="s">
        <v>208</v>
      </c>
      <c r="D76" s="27" t="s">
        <v>28</v>
      </c>
      <c r="E76" s="28">
        <v>1</v>
      </c>
      <c r="F76" s="88">
        <v>0</v>
      </c>
      <c r="G76" s="88">
        <v>45.632999999999996</v>
      </c>
      <c r="H76" s="89">
        <v>45.632999999999996</v>
      </c>
      <c r="I76" s="87">
        <v>0.35</v>
      </c>
      <c r="J76" s="16">
        <v>0</v>
      </c>
      <c r="K76" s="16">
        <v>45.632999999999996</v>
      </c>
      <c r="L76" s="16">
        <v>45.632999999999996</v>
      </c>
      <c r="M76" s="85">
        <v>0.35</v>
      </c>
      <c r="N76" s="86">
        <v>0</v>
      </c>
      <c r="O76" s="86">
        <v>26.076000000000001</v>
      </c>
      <c r="P76" s="86">
        <v>26.076000000000001</v>
      </c>
      <c r="Q76" s="87">
        <v>0.2</v>
      </c>
      <c r="R76" s="16">
        <v>0</v>
      </c>
      <c r="S76" s="16">
        <v>13.038</v>
      </c>
      <c r="T76" s="16">
        <v>13.038</v>
      </c>
      <c r="U76" s="85">
        <v>0.1</v>
      </c>
    </row>
    <row r="77" spans="1:21" x14ac:dyDescent="0.2">
      <c r="A77" s="25" t="s">
        <v>209</v>
      </c>
      <c r="B77" s="26" t="s">
        <v>210</v>
      </c>
      <c r="C77" s="26" t="s">
        <v>211</v>
      </c>
      <c r="D77" s="27" t="s">
        <v>32</v>
      </c>
      <c r="E77" s="28">
        <v>5</v>
      </c>
      <c r="F77" s="88">
        <v>0</v>
      </c>
      <c r="G77" s="88">
        <v>49.363497750000001</v>
      </c>
      <c r="H77" s="89">
        <v>49.363497750000001</v>
      </c>
      <c r="I77" s="87">
        <v>0.35</v>
      </c>
      <c r="J77" s="16">
        <v>0</v>
      </c>
      <c r="K77" s="16">
        <v>49.363497750000001</v>
      </c>
      <c r="L77" s="16">
        <v>49.363497750000001</v>
      </c>
      <c r="M77" s="85">
        <v>0.35</v>
      </c>
      <c r="N77" s="86">
        <v>0</v>
      </c>
      <c r="O77" s="86">
        <v>28.207713000000002</v>
      </c>
      <c r="P77" s="86">
        <v>28.207713000000002</v>
      </c>
      <c r="Q77" s="87">
        <v>0.2</v>
      </c>
      <c r="R77" s="16">
        <v>0</v>
      </c>
      <c r="S77" s="16">
        <v>14.103856500000001</v>
      </c>
      <c r="T77" s="16">
        <v>14.103856500000001</v>
      </c>
      <c r="U77" s="85">
        <v>0.1</v>
      </c>
    </row>
    <row r="78" spans="1:21" x14ac:dyDescent="0.2">
      <c r="A78" s="25" t="s">
        <v>212</v>
      </c>
      <c r="B78" s="26" t="s">
        <v>213</v>
      </c>
      <c r="C78" s="26" t="s">
        <v>214</v>
      </c>
      <c r="D78" s="27" t="s">
        <v>32</v>
      </c>
      <c r="E78" s="28">
        <v>1.5</v>
      </c>
      <c r="F78" s="88">
        <v>0</v>
      </c>
      <c r="G78" s="88">
        <v>22.341916799999996</v>
      </c>
      <c r="H78" s="89">
        <v>22.341916799999996</v>
      </c>
      <c r="I78" s="87">
        <v>0.35</v>
      </c>
      <c r="J78" s="16">
        <v>0</v>
      </c>
      <c r="K78" s="16">
        <v>22.341916799999996</v>
      </c>
      <c r="L78" s="16">
        <v>22.341916799999996</v>
      </c>
      <c r="M78" s="85">
        <v>0.35</v>
      </c>
      <c r="N78" s="86">
        <v>0</v>
      </c>
      <c r="O78" s="86">
        <v>12.7668096</v>
      </c>
      <c r="P78" s="86">
        <v>12.7668096</v>
      </c>
      <c r="Q78" s="87">
        <v>0.2</v>
      </c>
      <c r="R78" s="16">
        <v>0</v>
      </c>
      <c r="S78" s="16">
        <v>6.3834048000000001</v>
      </c>
      <c r="T78" s="16">
        <v>6.3834048000000001</v>
      </c>
      <c r="U78" s="85">
        <v>0.1</v>
      </c>
    </row>
    <row r="79" spans="1:21" x14ac:dyDescent="0.2">
      <c r="A79" s="25" t="s">
        <v>215</v>
      </c>
      <c r="B79" s="26" t="s">
        <v>216</v>
      </c>
      <c r="C79" s="26" t="s">
        <v>217</v>
      </c>
      <c r="D79" s="27" t="s">
        <v>28</v>
      </c>
      <c r="E79" s="28">
        <v>1</v>
      </c>
      <c r="F79" s="88">
        <v>0</v>
      </c>
      <c r="G79" s="88">
        <v>51.793455000000002</v>
      </c>
      <c r="H79" s="89">
        <v>51.793455000000002</v>
      </c>
      <c r="I79" s="87">
        <v>0.35</v>
      </c>
      <c r="J79" s="16">
        <v>0</v>
      </c>
      <c r="K79" s="16">
        <v>51.793455000000002</v>
      </c>
      <c r="L79" s="16">
        <v>51.793455000000002</v>
      </c>
      <c r="M79" s="85">
        <v>0.35</v>
      </c>
      <c r="N79" s="86">
        <v>0</v>
      </c>
      <c r="O79" s="86">
        <v>29.596260000000001</v>
      </c>
      <c r="P79" s="86">
        <v>29.596260000000001</v>
      </c>
      <c r="Q79" s="87">
        <v>0.2</v>
      </c>
      <c r="R79" s="16">
        <v>0</v>
      </c>
      <c r="S79" s="16">
        <v>14.79813</v>
      </c>
      <c r="T79" s="16">
        <v>14.79813</v>
      </c>
      <c r="U79" s="85">
        <v>0.1</v>
      </c>
    </row>
    <row r="80" spans="1:21" x14ac:dyDescent="0.2">
      <c r="A80" s="25" t="s">
        <v>218</v>
      </c>
      <c r="B80" s="26" t="s">
        <v>189</v>
      </c>
      <c r="C80" s="26" t="s">
        <v>190</v>
      </c>
      <c r="D80" s="27" t="s">
        <v>28</v>
      </c>
      <c r="E80" s="28">
        <v>2</v>
      </c>
      <c r="F80" s="88">
        <v>0</v>
      </c>
      <c r="G80" s="88">
        <v>35.552670299999996</v>
      </c>
      <c r="H80" s="89">
        <v>35.552670299999996</v>
      </c>
      <c r="I80" s="87">
        <v>0.35</v>
      </c>
      <c r="J80" s="16">
        <v>0</v>
      </c>
      <c r="K80" s="16">
        <v>35.552670299999996</v>
      </c>
      <c r="L80" s="16">
        <v>35.552670299999996</v>
      </c>
      <c r="M80" s="85">
        <v>0.35</v>
      </c>
      <c r="N80" s="86">
        <v>0</v>
      </c>
      <c r="O80" s="86">
        <v>20.315811600000004</v>
      </c>
      <c r="P80" s="86">
        <v>20.315811600000004</v>
      </c>
      <c r="Q80" s="87">
        <v>0.2</v>
      </c>
      <c r="R80" s="16">
        <v>0</v>
      </c>
      <c r="S80" s="16">
        <v>10.157905800000002</v>
      </c>
      <c r="T80" s="16">
        <v>10.157905800000002</v>
      </c>
      <c r="U80" s="85">
        <v>0.1</v>
      </c>
    </row>
    <row r="81" spans="1:21" x14ac:dyDescent="0.2">
      <c r="A81" s="25" t="s">
        <v>219</v>
      </c>
      <c r="B81" s="26" t="s">
        <v>192</v>
      </c>
      <c r="C81" s="26" t="s">
        <v>193</v>
      </c>
      <c r="D81" s="27" t="s">
        <v>28</v>
      </c>
      <c r="E81" s="28">
        <v>1</v>
      </c>
      <c r="F81" s="88">
        <v>0</v>
      </c>
      <c r="G81" s="88">
        <v>265.12773000000004</v>
      </c>
      <c r="H81" s="89">
        <v>265.12773000000004</v>
      </c>
      <c r="I81" s="87">
        <v>0.35</v>
      </c>
      <c r="J81" s="16">
        <v>0</v>
      </c>
      <c r="K81" s="16">
        <v>265.12773000000004</v>
      </c>
      <c r="L81" s="16">
        <v>265.12773000000004</v>
      </c>
      <c r="M81" s="85">
        <v>0.35</v>
      </c>
      <c r="N81" s="86">
        <v>0</v>
      </c>
      <c r="O81" s="86">
        <v>151.50156000000001</v>
      </c>
      <c r="P81" s="86">
        <v>151.50156000000001</v>
      </c>
      <c r="Q81" s="87">
        <v>0.2</v>
      </c>
      <c r="R81" s="16">
        <v>0</v>
      </c>
      <c r="S81" s="16">
        <v>75.750780000000006</v>
      </c>
      <c r="T81" s="16">
        <v>75.750780000000006</v>
      </c>
      <c r="U81" s="85">
        <v>0.1</v>
      </c>
    </row>
    <row r="82" spans="1:21" x14ac:dyDescent="0.2">
      <c r="A82" s="25" t="s">
        <v>220</v>
      </c>
      <c r="B82" s="26" t="s">
        <v>221</v>
      </c>
      <c r="C82" s="26" t="s">
        <v>222</v>
      </c>
      <c r="D82" s="27" t="s">
        <v>28</v>
      </c>
      <c r="E82" s="28">
        <v>4</v>
      </c>
      <c r="F82" s="88">
        <v>0</v>
      </c>
      <c r="G82" s="88">
        <v>1022.1792</v>
      </c>
      <c r="H82" s="89">
        <v>1022.1792</v>
      </c>
      <c r="I82" s="87">
        <v>0.35</v>
      </c>
      <c r="J82" s="16">
        <v>0</v>
      </c>
      <c r="K82" s="16">
        <v>1022.1792</v>
      </c>
      <c r="L82" s="16">
        <v>1022.1792</v>
      </c>
      <c r="M82" s="85">
        <v>0.35</v>
      </c>
      <c r="N82" s="86">
        <v>0</v>
      </c>
      <c r="O82" s="86">
        <v>584.1024000000001</v>
      </c>
      <c r="P82" s="86">
        <v>584.1024000000001</v>
      </c>
      <c r="Q82" s="87">
        <v>0.2</v>
      </c>
      <c r="R82" s="16">
        <v>0</v>
      </c>
      <c r="S82" s="16">
        <v>292.05120000000005</v>
      </c>
      <c r="T82" s="16">
        <v>292.05120000000005</v>
      </c>
      <c r="U82" s="85">
        <v>0.1</v>
      </c>
    </row>
    <row r="83" spans="1:21" x14ac:dyDescent="0.2">
      <c r="A83" s="25" t="s">
        <v>223</v>
      </c>
      <c r="B83" s="26" t="s">
        <v>198</v>
      </c>
      <c r="C83" s="26" t="s">
        <v>199</v>
      </c>
      <c r="D83" s="27" t="s">
        <v>32</v>
      </c>
      <c r="E83" s="28">
        <v>35</v>
      </c>
      <c r="F83" s="88">
        <v>0</v>
      </c>
      <c r="G83" s="88">
        <v>242.12869799999999</v>
      </c>
      <c r="H83" s="89">
        <v>242.12869799999999</v>
      </c>
      <c r="I83" s="87">
        <v>0.35</v>
      </c>
      <c r="J83" s="16">
        <v>0</v>
      </c>
      <c r="K83" s="16">
        <v>242.12869799999999</v>
      </c>
      <c r="L83" s="16">
        <v>242.12869799999999</v>
      </c>
      <c r="M83" s="85">
        <v>0.35</v>
      </c>
      <c r="N83" s="86">
        <v>0</v>
      </c>
      <c r="O83" s="86">
        <v>138.35925600000002</v>
      </c>
      <c r="P83" s="86">
        <v>138.35925600000002</v>
      </c>
      <c r="Q83" s="87">
        <v>0.2</v>
      </c>
      <c r="R83" s="16">
        <v>0</v>
      </c>
      <c r="S83" s="16">
        <v>69.179628000000008</v>
      </c>
      <c r="T83" s="16">
        <v>69.179628000000008</v>
      </c>
      <c r="U83" s="85">
        <v>0.1</v>
      </c>
    </row>
    <row r="84" spans="1:21" x14ac:dyDescent="0.2">
      <c r="A84" s="25" t="s">
        <v>224</v>
      </c>
      <c r="B84" s="26" t="s">
        <v>201</v>
      </c>
      <c r="C84" s="26" t="s">
        <v>225</v>
      </c>
      <c r="D84" s="27" t="s">
        <v>28</v>
      </c>
      <c r="E84" s="28">
        <v>27</v>
      </c>
      <c r="F84" s="88">
        <v>0</v>
      </c>
      <c r="G84" s="88">
        <v>63.575895600000003</v>
      </c>
      <c r="H84" s="89">
        <v>63.575895600000003</v>
      </c>
      <c r="I84" s="87">
        <v>0.35</v>
      </c>
      <c r="J84" s="16">
        <v>0</v>
      </c>
      <c r="K84" s="16">
        <v>63.575895600000003</v>
      </c>
      <c r="L84" s="16">
        <v>63.575895600000003</v>
      </c>
      <c r="M84" s="85">
        <v>0.35</v>
      </c>
      <c r="N84" s="86">
        <v>0</v>
      </c>
      <c r="O84" s="86">
        <v>36.329083200000007</v>
      </c>
      <c r="P84" s="86">
        <v>36.329083200000007</v>
      </c>
      <c r="Q84" s="87">
        <v>0.2</v>
      </c>
      <c r="R84" s="16">
        <v>0</v>
      </c>
      <c r="S84" s="16">
        <v>18.164541600000003</v>
      </c>
      <c r="T84" s="16">
        <v>18.164541600000003</v>
      </c>
      <c r="U84" s="85">
        <v>0.1</v>
      </c>
    </row>
    <row r="85" spans="1:21" x14ac:dyDescent="0.2">
      <c r="A85" s="25" t="s">
        <v>226</v>
      </c>
      <c r="B85" s="26" t="s">
        <v>204</v>
      </c>
      <c r="C85" s="26" t="s">
        <v>227</v>
      </c>
      <c r="D85" s="27" t="s">
        <v>28</v>
      </c>
      <c r="E85" s="28">
        <v>1</v>
      </c>
      <c r="F85" s="88">
        <v>0</v>
      </c>
      <c r="G85" s="88">
        <v>222.68904000000001</v>
      </c>
      <c r="H85" s="89">
        <v>222.68904000000001</v>
      </c>
      <c r="I85" s="87">
        <v>0.35</v>
      </c>
      <c r="J85" s="16">
        <v>0</v>
      </c>
      <c r="K85" s="16">
        <v>222.68904000000001</v>
      </c>
      <c r="L85" s="16">
        <v>222.68904000000001</v>
      </c>
      <c r="M85" s="85">
        <v>0.35</v>
      </c>
      <c r="N85" s="86">
        <v>0</v>
      </c>
      <c r="O85" s="86">
        <v>127.25088000000001</v>
      </c>
      <c r="P85" s="86">
        <v>127.25088000000001</v>
      </c>
      <c r="Q85" s="87">
        <v>0.2</v>
      </c>
      <c r="R85" s="16">
        <v>0</v>
      </c>
      <c r="S85" s="16">
        <v>63.625440000000005</v>
      </c>
      <c r="T85" s="16">
        <v>63.625440000000005</v>
      </c>
      <c r="U85" s="85">
        <v>0.1</v>
      </c>
    </row>
    <row r="86" spans="1:21" x14ac:dyDescent="0.2">
      <c r="A86" s="25" t="s">
        <v>228</v>
      </c>
      <c r="B86" s="26" t="s">
        <v>210</v>
      </c>
      <c r="C86" s="26" t="s">
        <v>211</v>
      </c>
      <c r="D86" s="27" t="s">
        <v>32</v>
      </c>
      <c r="E86" s="28">
        <v>5</v>
      </c>
      <c r="F86" s="88">
        <v>0</v>
      </c>
      <c r="G86" s="88">
        <v>48.097182000000004</v>
      </c>
      <c r="H86" s="89">
        <v>48.097182000000004</v>
      </c>
      <c r="I86" s="87">
        <v>0.35</v>
      </c>
      <c r="J86" s="16">
        <v>0</v>
      </c>
      <c r="K86" s="16">
        <v>48.097182000000004</v>
      </c>
      <c r="L86" s="16">
        <v>48.097182000000004</v>
      </c>
      <c r="M86" s="85">
        <v>0.35</v>
      </c>
      <c r="N86" s="86">
        <v>0</v>
      </c>
      <c r="O86" s="86">
        <v>27.484104000000002</v>
      </c>
      <c r="P86" s="86">
        <v>27.484104000000002</v>
      </c>
      <c r="Q86" s="87">
        <v>0.2</v>
      </c>
      <c r="R86" s="16">
        <v>0</v>
      </c>
      <c r="S86" s="16">
        <v>13.742052000000001</v>
      </c>
      <c r="T86" s="16">
        <v>13.742052000000001</v>
      </c>
      <c r="U86" s="85">
        <v>0.1</v>
      </c>
    </row>
    <row r="87" spans="1:21" x14ac:dyDescent="0.2">
      <c r="A87" s="25" t="s">
        <v>229</v>
      </c>
      <c r="B87" s="26" t="s">
        <v>213</v>
      </c>
      <c r="C87" s="26" t="s">
        <v>214</v>
      </c>
      <c r="D87" s="27" t="s">
        <v>32</v>
      </c>
      <c r="E87" s="28">
        <v>1.5</v>
      </c>
      <c r="F87" s="88">
        <v>0</v>
      </c>
      <c r="G87" s="88">
        <v>24.049731824999995</v>
      </c>
      <c r="H87" s="89">
        <v>24.049731824999995</v>
      </c>
      <c r="I87" s="87">
        <v>0.35</v>
      </c>
      <c r="J87" s="16">
        <v>0</v>
      </c>
      <c r="K87" s="16">
        <v>24.049731824999995</v>
      </c>
      <c r="L87" s="16">
        <v>24.049731824999995</v>
      </c>
      <c r="M87" s="85">
        <v>0.35</v>
      </c>
      <c r="N87" s="86">
        <v>0</v>
      </c>
      <c r="O87" s="86">
        <v>13.742703899999999</v>
      </c>
      <c r="P87" s="86">
        <v>13.742703899999999</v>
      </c>
      <c r="Q87" s="87">
        <v>0.2</v>
      </c>
      <c r="R87" s="16">
        <v>0</v>
      </c>
      <c r="S87" s="16">
        <v>6.8713519499999993</v>
      </c>
      <c r="T87" s="16">
        <v>6.8713519499999993</v>
      </c>
      <c r="U87" s="85">
        <v>0.1</v>
      </c>
    </row>
    <row r="88" spans="1:21" x14ac:dyDescent="0.2">
      <c r="A88" s="25" t="s">
        <v>230</v>
      </c>
      <c r="B88" s="26" t="s">
        <v>216</v>
      </c>
      <c r="C88" s="26" t="s">
        <v>217</v>
      </c>
      <c r="D88" s="27" t="s">
        <v>28</v>
      </c>
      <c r="E88" s="28">
        <v>1</v>
      </c>
      <c r="F88" s="88">
        <v>0</v>
      </c>
      <c r="G88" s="88">
        <v>15.601922699999998</v>
      </c>
      <c r="H88" s="89">
        <v>15.601922699999998</v>
      </c>
      <c r="I88" s="87">
        <v>0.35</v>
      </c>
      <c r="J88" s="16">
        <v>0</v>
      </c>
      <c r="K88" s="16">
        <v>15.601922699999998</v>
      </c>
      <c r="L88" s="16">
        <v>15.601922699999998</v>
      </c>
      <c r="M88" s="85">
        <v>0.35</v>
      </c>
      <c r="N88" s="86">
        <v>0</v>
      </c>
      <c r="O88" s="86">
        <v>8.9153843999999989</v>
      </c>
      <c r="P88" s="86">
        <v>8.9153843999999989</v>
      </c>
      <c r="Q88" s="87">
        <v>0.2</v>
      </c>
      <c r="R88" s="16">
        <v>0</v>
      </c>
      <c r="S88" s="16">
        <v>4.4576921999999994</v>
      </c>
      <c r="T88" s="16">
        <v>4.4576921999999994</v>
      </c>
      <c r="U88" s="85">
        <v>0.1</v>
      </c>
    </row>
    <row r="89" spans="1:21" x14ac:dyDescent="0.2">
      <c r="A89" s="25" t="s">
        <v>231</v>
      </c>
      <c r="B89" s="26" t="s">
        <v>232</v>
      </c>
      <c r="C89" s="26" t="s">
        <v>233</v>
      </c>
      <c r="D89" s="27" t="s">
        <v>28</v>
      </c>
      <c r="E89" s="28">
        <v>1</v>
      </c>
      <c r="F89" s="88">
        <v>0</v>
      </c>
      <c r="G89" s="88">
        <v>431.91634500000004</v>
      </c>
      <c r="H89" s="89">
        <v>431.91634500000004</v>
      </c>
      <c r="I89" s="87">
        <v>0.35</v>
      </c>
      <c r="J89" s="16">
        <v>0</v>
      </c>
      <c r="K89" s="16">
        <v>431.91634500000004</v>
      </c>
      <c r="L89" s="16">
        <v>431.91634500000004</v>
      </c>
      <c r="M89" s="85">
        <v>0.35</v>
      </c>
      <c r="N89" s="86">
        <v>0</v>
      </c>
      <c r="O89" s="86">
        <v>246.80934000000002</v>
      </c>
      <c r="P89" s="86">
        <v>246.80934000000002</v>
      </c>
      <c r="Q89" s="87">
        <v>0.2</v>
      </c>
      <c r="R89" s="16">
        <v>0</v>
      </c>
      <c r="S89" s="16">
        <v>123.40467000000001</v>
      </c>
      <c r="T89" s="16">
        <v>123.40467000000001</v>
      </c>
      <c r="U89" s="85">
        <v>0.1</v>
      </c>
    </row>
    <row r="90" spans="1:21" x14ac:dyDescent="0.2">
      <c r="A90" s="25" t="s">
        <v>234</v>
      </c>
      <c r="B90" s="33" t="s">
        <v>235</v>
      </c>
      <c r="C90" s="33" t="s">
        <v>236</v>
      </c>
      <c r="D90" s="27" t="s">
        <v>32</v>
      </c>
      <c r="E90" s="34">
        <v>500</v>
      </c>
      <c r="F90" s="88">
        <v>0</v>
      </c>
      <c r="G90" s="88">
        <v>462.03412500000002</v>
      </c>
      <c r="H90" s="89">
        <v>462.03412500000002</v>
      </c>
      <c r="I90" s="87">
        <v>0.35</v>
      </c>
      <c r="J90" s="16">
        <v>0</v>
      </c>
      <c r="K90" s="16">
        <v>462.03412500000002</v>
      </c>
      <c r="L90" s="16">
        <v>462.03412500000002</v>
      </c>
      <c r="M90" s="85">
        <v>0.35</v>
      </c>
      <c r="N90" s="86">
        <v>0</v>
      </c>
      <c r="O90" s="86">
        <v>264.01950000000005</v>
      </c>
      <c r="P90" s="86">
        <v>264.01950000000005</v>
      </c>
      <c r="Q90" s="87">
        <v>0.2</v>
      </c>
      <c r="R90" s="16">
        <v>0</v>
      </c>
      <c r="S90" s="16">
        <v>132.00975000000003</v>
      </c>
      <c r="T90" s="16">
        <v>132.00975000000003</v>
      </c>
      <c r="U90" s="85">
        <v>0.1</v>
      </c>
    </row>
    <row r="91" spans="1:21" x14ac:dyDescent="0.2">
      <c r="A91" s="25" t="s">
        <v>237</v>
      </c>
      <c r="B91" s="33" t="s">
        <v>238</v>
      </c>
      <c r="C91" s="33" t="s">
        <v>236</v>
      </c>
      <c r="D91" s="27" t="s">
        <v>32</v>
      </c>
      <c r="E91" s="34">
        <v>500</v>
      </c>
      <c r="F91" s="88">
        <v>0</v>
      </c>
      <c r="G91" s="88">
        <v>981.10949999999991</v>
      </c>
      <c r="H91" s="89">
        <v>981.10949999999991</v>
      </c>
      <c r="I91" s="87">
        <v>0.35</v>
      </c>
      <c r="J91" s="16">
        <v>0</v>
      </c>
      <c r="K91" s="16">
        <v>981.10949999999991</v>
      </c>
      <c r="L91" s="16">
        <v>981.10949999999991</v>
      </c>
      <c r="M91" s="85">
        <v>0.35</v>
      </c>
      <c r="N91" s="86">
        <v>0</v>
      </c>
      <c r="O91" s="86">
        <v>560.63400000000001</v>
      </c>
      <c r="P91" s="86">
        <v>560.63400000000001</v>
      </c>
      <c r="Q91" s="87">
        <v>0.2</v>
      </c>
      <c r="R91" s="16">
        <v>0</v>
      </c>
      <c r="S91" s="16">
        <v>280.31700000000001</v>
      </c>
      <c r="T91" s="16">
        <v>280.31700000000001</v>
      </c>
      <c r="U91" s="85">
        <v>0.1</v>
      </c>
    </row>
    <row r="92" spans="1:21" x14ac:dyDescent="0.2">
      <c r="A92" s="25" t="s">
        <v>239</v>
      </c>
      <c r="B92" s="33" t="s">
        <v>240</v>
      </c>
      <c r="C92" s="33" t="s">
        <v>236</v>
      </c>
      <c r="D92" s="27" t="s">
        <v>32</v>
      </c>
      <c r="E92" s="34">
        <v>500</v>
      </c>
      <c r="F92" s="88">
        <v>0</v>
      </c>
      <c r="G92" s="88">
        <v>2953.5959249999996</v>
      </c>
      <c r="H92" s="89">
        <v>2953.5959249999996</v>
      </c>
      <c r="I92" s="87">
        <v>0.35</v>
      </c>
      <c r="J92" s="16">
        <v>0</v>
      </c>
      <c r="K92" s="16">
        <v>2953.5959249999996</v>
      </c>
      <c r="L92" s="16">
        <v>2953.5959249999996</v>
      </c>
      <c r="M92" s="85">
        <v>0.35</v>
      </c>
      <c r="N92" s="86">
        <v>0</v>
      </c>
      <c r="O92" s="86">
        <v>1687.7691</v>
      </c>
      <c r="P92" s="86">
        <v>1687.7691</v>
      </c>
      <c r="Q92" s="87">
        <v>0.2</v>
      </c>
      <c r="R92" s="16">
        <v>0</v>
      </c>
      <c r="S92" s="16">
        <v>843.88454999999999</v>
      </c>
      <c r="T92" s="16">
        <v>843.88454999999999</v>
      </c>
      <c r="U92" s="85">
        <v>0.1</v>
      </c>
    </row>
    <row r="93" spans="1:21" x14ac:dyDescent="0.2">
      <c r="A93" s="25" t="s">
        <v>241</v>
      </c>
      <c r="B93" s="33" t="s">
        <v>242</v>
      </c>
      <c r="C93" s="33" t="s">
        <v>236</v>
      </c>
      <c r="D93" s="27" t="s">
        <v>32</v>
      </c>
      <c r="E93" s="34">
        <v>500</v>
      </c>
      <c r="F93" s="88">
        <v>0</v>
      </c>
      <c r="G93" s="88">
        <v>4483.4422500000001</v>
      </c>
      <c r="H93" s="89">
        <v>4483.4422500000001</v>
      </c>
      <c r="I93" s="87">
        <v>0.35</v>
      </c>
      <c r="J93" s="16">
        <v>0</v>
      </c>
      <c r="K93" s="16">
        <v>4483.4422500000001</v>
      </c>
      <c r="L93" s="16">
        <v>4483.4422500000001</v>
      </c>
      <c r="M93" s="85">
        <v>0.35</v>
      </c>
      <c r="N93" s="86">
        <v>0</v>
      </c>
      <c r="O93" s="86">
        <v>2561.9670000000006</v>
      </c>
      <c r="P93" s="86">
        <v>2561.9670000000006</v>
      </c>
      <c r="Q93" s="87">
        <v>0.2</v>
      </c>
      <c r="R93" s="16">
        <v>0</v>
      </c>
      <c r="S93" s="16">
        <v>1280.9835000000003</v>
      </c>
      <c r="T93" s="16">
        <v>1280.9835000000003</v>
      </c>
      <c r="U93" s="85">
        <v>0.1</v>
      </c>
    </row>
    <row r="94" spans="1:21" x14ac:dyDescent="0.2">
      <c r="A94" s="25" t="s">
        <v>243</v>
      </c>
      <c r="B94" s="33" t="s">
        <v>244</v>
      </c>
      <c r="C94" s="33" t="s">
        <v>236</v>
      </c>
      <c r="D94" s="27" t="s">
        <v>32</v>
      </c>
      <c r="E94" s="34">
        <v>500</v>
      </c>
      <c r="F94" s="88">
        <v>0</v>
      </c>
      <c r="G94" s="88">
        <v>6433.1121750000002</v>
      </c>
      <c r="H94" s="89">
        <v>6433.1121750000002</v>
      </c>
      <c r="I94" s="87">
        <v>0.35</v>
      </c>
      <c r="J94" s="16">
        <v>0</v>
      </c>
      <c r="K94" s="16">
        <v>6433.1121750000002</v>
      </c>
      <c r="L94" s="16">
        <v>6433.1121750000002</v>
      </c>
      <c r="M94" s="85">
        <v>0.35</v>
      </c>
      <c r="N94" s="86">
        <v>0</v>
      </c>
      <c r="O94" s="86">
        <v>3676.0641000000005</v>
      </c>
      <c r="P94" s="86">
        <v>3676.0641000000005</v>
      </c>
      <c r="Q94" s="87">
        <v>0.2</v>
      </c>
      <c r="R94" s="16">
        <v>0</v>
      </c>
      <c r="S94" s="16">
        <v>1838.0320500000003</v>
      </c>
      <c r="T94" s="16">
        <v>1838.0320500000003</v>
      </c>
      <c r="U94" s="85">
        <v>0.1</v>
      </c>
    </row>
    <row r="95" spans="1:21" x14ac:dyDescent="0.2">
      <c r="A95" s="25" t="s">
        <v>245</v>
      </c>
      <c r="B95" s="33" t="s">
        <v>246</v>
      </c>
      <c r="C95" s="33" t="s">
        <v>236</v>
      </c>
      <c r="D95" s="27" t="s">
        <v>32</v>
      </c>
      <c r="E95" s="34">
        <v>500</v>
      </c>
      <c r="F95" s="88">
        <v>0</v>
      </c>
      <c r="G95" s="88">
        <v>12424.725075</v>
      </c>
      <c r="H95" s="89">
        <v>12424.725075</v>
      </c>
      <c r="I95" s="87">
        <v>0.35</v>
      </c>
      <c r="J95" s="16">
        <v>0</v>
      </c>
      <c r="K95" s="16">
        <v>12424.725075</v>
      </c>
      <c r="L95" s="16">
        <v>12424.725075</v>
      </c>
      <c r="M95" s="85">
        <v>0.35</v>
      </c>
      <c r="N95" s="86">
        <v>0</v>
      </c>
      <c r="O95" s="86">
        <v>7099.8429000000006</v>
      </c>
      <c r="P95" s="86">
        <v>7099.8429000000006</v>
      </c>
      <c r="Q95" s="87">
        <v>0.2</v>
      </c>
      <c r="R95" s="16">
        <v>0</v>
      </c>
      <c r="S95" s="16">
        <v>3549.9214500000003</v>
      </c>
      <c r="T95" s="16">
        <v>3549.9214500000003</v>
      </c>
      <c r="U95" s="85">
        <v>0.1</v>
      </c>
    </row>
    <row r="96" spans="1:21" x14ac:dyDescent="0.2">
      <c r="A96" s="25" t="s">
        <v>247</v>
      </c>
      <c r="B96" s="33" t="s">
        <v>248</v>
      </c>
      <c r="C96" s="33" t="s">
        <v>249</v>
      </c>
      <c r="D96" s="27" t="s">
        <v>32</v>
      </c>
      <c r="E96" s="34">
        <v>20</v>
      </c>
      <c r="F96" s="88">
        <v>0</v>
      </c>
      <c r="G96" s="88">
        <v>11307.857400000001</v>
      </c>
      <c r="H96" s="89">
        <v>11307.857400000001</v>
      </c>
      <c r="I96" s="87">
        <v>0.35</v>
      </c>
      <c r="J96" s="16">
        <v>0</v>
      </c>
      <c r="K96" s="16">
        <v>11307.857400000001</v>
      </c>
      <c r="L96" s="16">
        <v>11307.857400000001</v>
      </c>
      <c r="M96" s="85">
        <v>0.35</v>
      </c>
      <c r="N96" s="86">
        <v>0</v>
      </c>
      <c r="O96" s="86">
        <v>6461.6328000000012</v>
      </c>
      <c r="P96" s="86">
        <v>6461.6328000000012</v>
      </c>
      <c r="Q96" s="87">
        <v>0.2</v>
      </c>
      <c r="R96" s="16">
        <v>0</v>
      </c>
      <c r="S96" s="16">
        <v>3230.8164000000006</v>
      </c>
      <c r="T96" s="16">
        <v>3230.8164000000006</v>
      </c>
      <c r="U96" s="85">
        <v>0.1</v>
      </c>
    </row>
    <row r="97" spans="1:23" x14ac:dyDescent="0.2">
      <c r="A97" s="25" t="s">
        <v>250</v>
      </c>
      <c r="B97" s="35" t="s">
        <v>251</v>
      </c>
      <c r="C97" s="35"/>
      <c r="D97" s="27" t="s">
        <v>252</v>
      </c>
      <c r="E97" s="36">
        <v>800</v>
      </c>
      <c r="F97" s="88">
        <v>0</v>
      </c>
      <c r="G97" s="88">
        <v>13096.670999999998</v>
      </c>
      <c r="H97" s="89">
        <v>13096.670999999998</v>
      </c>
      <c r="I97" s="87">
        <v>0.35</v>
      </c>
      <c r="J97" s="16">
        <v>0</v>
      </c>
      <c r="K97" s="16">
        <v>13096.670999999998</v>
      </c>
      <c r="L97" s="16">
        <v>13096.670999999998</v>
      </c>
      <c r="M97" s="85">
        <v>0.35</v>
      </c>
      <c r="N97" s="86">
        <v>0</v>
      </c>
      <c r="O97" s="86">
        <v>7483.8119999999999</v>
      </c>
      <c r="P97" s="86">
        <v>7483.8119999999999</v>
      </c>
      <c r="Q97" s="87">
        <v>0.2</v>
      </c>
      <c r="R97" s="16">
        <v>0</v>
      </c>
      <c r="S97" s="16">
        <v>3741.9059999999999</v>
      </c>
      <c r="T97" s="16">
        <v>3741.9059999999999</v>
      </c>
      <c r="U97" s="85">
        <v>0.1</v>
      </c>
    </row>
    <row r="98" spans="1:23" x14ac:dyDescent="0.2">
      <c r="A98" s="25" t="s">
        <v>253</v>
      </c>
      <c r="B98" s="35" t="s">
        <v>254</v>
      </c>
      <c r="C98" s="35"/>
      <c r="D98" s="27" t="s">
        <v>252</v>
      </c>
      <c r="E98" s="36">
        <v>800</v>
      </c>
      <c r="F98" s="88">
        <v>0</v>
      </c>
      <c r="G98" s="88">
        <v>5640.2388000000001</v>
      </c>
      <c r="H98" s="89">
        <v>5640.2388000000001</v>
      </c>
      <c r="I98" s="87">
        <v>0.35</v>
      </c>
      <c r="J98" s="16">
        <v>0</v>
      </c>
      <c r="K98" s="16">
        <v>5640.2388000000001</v>
      </c>
      <c r="L98" s="16">
        <v>5640.2388000000001</v>
      </c>
      <c r="M98" s="85">
        <v>0.35</v>
      </c>
      <c r="N98" s="86">
        <v>0</v>
      </c>
      <c r="O98" s="86">
        <v>3222.9936000000002</v>
      </c>
      <c r="P98" s="86">
        <v>3222.9936000000002</v>
      </c>
      <c r="Q98" s="87">
        <v>0.2</v>
      </c>
      <c r="R98" s="16">
        <v>0</v>
      </c>
      <c r="S98" s="16">
        <v>1611.4968000000001</v>
      </c>
      <c r="T98" s="16">
        <v>1611.4968000000001</v>
      </c>
      <c r="U98" s="85">
        <v>0.1</v>
      </c>
    </row>
    <row r="99" spans="1:23" ht="15" x14ac:dyDescent="0.25">
      <c r="A99" s="21" t="s">
        <v>255</v>
      </c>
      <c r="B99" s="19" t="s">
        <v>256</v>
      </c>
      <c r="C99" s="19"/>
      <c r="D99" s="38"/>
      <c r="E99" s="39"/>
      <c r="F99" s="46"/>
      <c r="G99" s="46"/>
      <c r="H99" s="91">
        <v>190586.47890397496</v>
      </c>
      <c r="L99" s="91">
        <v>190586.47890397496</v>
      </c>
      <c r="P99" s="91">
        <v>108906.55937370007</v>
      </c>
      <c r="T99" s="91">
        <v>54453.279686850037</v>
      </c>
      <c r="V99" s="90" t="s">
        <v>304</v>
      </c>
      <c r="W99" s="91">
        <f>SUM(H99,L99,P99,T99)</f>
        <v>544532.79686850007</v>
      </c>
    </row>
    <row r="100" spans="1:23" x14ac:dyDescent="0.2">
      <c r="A100" s="25" t="s">
        <v>257</v>
      </c>
      <c r="B100" s="43" t="s">
        <v>258</v>
      </c>
      <c r="C100" s="43"/>
      <c r="D100" s="44" t="s">
        <v>259</v>
      </c>
      <c r="E100" s="25">
        <v>5</v>
      </c>
      <c r="F100" s="88">
        <v>130298.51250000001</v>
      </c>
      <c r="G100" s="88">
        <v>211782.753</v>
      </c>
      <c r="H100" s="89">
        <v>342081.26549999998</v>
      </c>
      <c r="I100" s="87">
        <v>0.65</v>
      </c>
      <c r="J100" s="16">
        <v>40091.850000000006</v>
      </c>
      <c r="K100" s="16">
        <v>65163.923999999999</v>
      </c>
      <c r="L100" s="16">
        <v>105255.774</v>
      </c>
      <c r="M100" s="85">
        <v>0.2</v>
      </c>
      <c r="N100" s="86">
        <v>30068.887499999997</v>
      </c>
      <c r="O100" s="86">
        <v>48872.942999999999</v>
      </c>
      <c r="P100" s="86">
        <v>78941.830499999996</v>
      </c>
      <c r="Q100" s="87">
        <v>0.15</v>
      </c>
      <c r="R100" s="16">
        <v>0</v>
      </c>
      <c r="S100" s="16">
        <v>0</v>
      </c>
      <c r="T100" s="16">
        <v>0</v>
      </c>
      <c r="U100" s="85">
        <v>0</v>
      </c>
    </row>
    <row r="101" spans="1:23" x14ac:dyDescent="0.2">
      <c r="A101" s="25" t="s">
        <v>262</v>
      </c>
      <c r="B101" s="43" t="s">
        <v>263</v>
      </c>
      <c r="C101" s="43"/>
      <c r="D101" s="44" t="s">
        <v>259</v>
      </c>
      <c r="E101" s="25">
        <v>1</v>
      </c>
      <c r="F101" s="88">
        <v>13220.531999999999</v>
      </c>
      <c r="G101" s="88">
        <v>21356.244000000002</v>
      </c>
      <c r="H101" s="89">
        <v>34576.775999999998</v>
      </c>
      <c r="I101" s="87">
        <v>0.65</v>
      </c>
      <c r="J101" s="16">
        <v>4067.8559999999998</v>
      </c>
      <c r="K101" s="16">
        <v>6571.152000000001</v>
      </c>
      <c r="L101" s="16">
        <v>10639.008000000002</v>
      </c>
      <c r="M101" s="85">
        <v>0.2</v>
      </c>
      <c r="N101" s="86">
        <v>3050.8919999999998</v>
      </c>
      <c r="O101" s="86">
        <v>4928.3640000000005</v>
      </c>
      <c r="P101" s="86">
        <v>7979.2560000000003</v>
      </c>
      <c r="Q101" s="87">
        <v>0.15</v>
      </c>
      <c r="R101" s="16">
        <v>0</v>
      </c>
      <c r="S101" s="16">
        <v>0</v>
      </c>
      <c r="T101" s="16">
        <v>0</v>
      </c>
      <c r="U101" s="85">
        <v>0</v>
      </c>
    </row>
    <row r="102" spans="1:23" x14ac:dyDescent="0.2">
      <c r="A102" s="25" t="s">
        <v>264</v>
      </c>
      <c r="B102" s="43" t="s">
        <v>265</v>
      </c>
      <c r="C102" s="43"/>
      <c r="D102" s="44" t="s">
        <v>259</v>
      </c>
      <c r="E102" s="25">
        <v>3</v>
      </c>
      <c r="F102" s="88">
        <v>52373.646000000001</v>
      </c>
      <c r="G102" s="88">
        <v>79831.674000000014</v>
      </c>
      <c r="H102" s="89">
        <v>132205.32</v>
      </c>
      <c r="I102" s="87">
        <v>0.65</v>
      </c>
      <c r="J102" s="16">
        <v>16114.968000000001</v>
      </c>
      <c r="K102" s="16">
        <v>24563.592000000004</v>
      </c>
      <c r="L102" s="16">
        <v>40678.560000000005</v>
      </c>
      <c r="M102" s="85">
        <v>0.2</v>
      </c>
      <c r="N102" s="86">
        <v>12086.225999999999</v>
      </c>
      <c r="O102" s="86">
        <v>18422.694</v>
      </c>
      <c r="P102" s="86">
        <v>30508.92</v>
      </c>
      <c r="Q102" s="87">
        <v>0.15</v>
      </c>
      <c r="R102" s="16">
        <v>0</v>
      </c>
      <c r="S102" s="16">
        <v>0</v>
      </c>
      <c r="T102" s="16">
        <v>0</v>
      </c>
      <c r="U102" s="85">
        <v>0</v>
      </c>
    </row>
    <row r="103" spans="1:23" x14ac:dyDescent="0.2">
      <c r="A103" s="25" t="s">
        <v>266</v>
      </c>
      <c r="B103" s="43" t="s">
        <v>267</v>
      </c>
      <c r="C103" s="43"/>
      <c r="D103" s="44" t="s">
        <v>259</v>
      </c>
      <c r="E103" s="25">
        <v>3</v>
      </c>
      <c r="F103" s="88">
        <v>13347.6525</v>
      </c>
      <c r="G103" s="88">
        <v>25932.581999999999</v>
      </c>
      <c r="H103" s="89">
        <v>39280.234499999999</v>
      </c>
      <c r="I103" s="87">
        <v>0.65</v>
      </c>
      <c r="J103" s="16">
        <v>4106.97</v>
      </c>
      <c r="K103" s="16">
        <v>7979.2560000000003</v>
      </c>
      <c r="L103" s="16">
        <v>12086.226000000001</v>
      </c>
      <c r="M103" s="85">
        <v>0.2</v>
      </c>
      <c r="N103" s="86">
        <v>3080.2274999999995</v>
      </c>
      <c r="O103" s="86">
        <v>5984.442</v>
      </c>
      <c r="P103" s="86">
        <v>9064.6695</v>
      </c>
      <c r="Q103" s="87">
        <v>0.15</v>
      </c>
      <c r="R103" s="16">
        <v>0</v>
      </c>
      <c r="S103" s="16">
        <v>0</v>
      </c>
      <c r="T103" s="16">
        <v>0</v>
      </c>
      <c r="U103" s="85">
        <v>0</v>
      </c>
    </row>
    <row r="104" spans="1:23" x14ac:dyDescent="0.2">
      <c r="A104" s="25" t="s">
        <v>268</v>
      </c>
      <c r="B104" s="43" t="s">
        <v>269</v>
      </c>
      <c r="C104" s="43"/>
      <c r="D104" s="44" t="s">
        <v>259</v>
      </c>
      <c r="E104" s="25">
        <v>6</v>
      </c>
      <c r="F104" s="88">
        <v>25932.581999999999</v>
      </c>
      <c r="G104" s="88">
        <v>54153.333000000006</v>
      </c>
      <c r="H104" s="89">
        <v>80085.915000000008</v>
      </c>
      <c r="I104" s="87">
        <v>0.65</v>
      </c>
      <c r="J104" s="16">
        <v>7979.2560000000003</v>
      </c>
      <c r="K104" s="16">
        <v>16662.564000000002</v>
      </c>
      <c r="L104" s="16">
        <v>24641.820000000003</v>
      </c>
      <c r="M104" s="85">
        <v>0.2</v>
      </c>
      <c r="N104" s="86">
        <v>5984.442</v>
      </c>
      <c r="O104" s="86">
        <v>12496.923000000001</v>
      </c>
      <c r="P104" s="86">
        <v>18481.365000000002</v>
      </c>
      <c r="Q104" s="87">
        <v>0.15</v>
      </c>
      <c r="R104" s="16">
        <v>0</v>
      </c>
      <c r="S104" s="16">
        <v>0</v>
      </c>
      <c r="T104" s="16">
        <v>0</v>
      </c>
      <c r="U104" s="85">
        <v>0</v>
      </c>
    </row>
    <row r="105" spans="1:23" x14ac:dyDescent="0.2">
      <c r="A105" s="25" t="s">
        <v>270</v>
      </c>
      <c r="B105" s="43" t="s">
        <v>271</v>
      </c>
      <c r="C105" s="43"/>
      <c r="D105" s="44" t="s">
        <v>259</v>
      </c>
      <c r="E105" s="25">
        <v>2</v>
      </c>
      <c r="F105" s="88">
        <v>53136.369000000006</v>
      </c>
      <c r="G105" s="88">
        <v>82374.084000000017</v>
      </c>
      <c r="H105" s="89">
        <v>135510.45300000004</v>
      </c>
      <c r="I105" s="87">
        <v>0.65</v>
      </c>
      <c r="J105" s="16">
        <v>16349.652000000002</v>
      </c>
      <c r="K105" s="16">
        <v>25345.872000000003</v>
      </c>
      <c r="L105" s="16">
        <v>41695.524000000005</v>
      </c>
      <c r="M105" s="85">
        <v>0.2</v>
      </c>
      <c r="N105" s="86">
        <v>12262.239000000001</v>
      </c>
      <c r="O105" s="86">
        <v>19009.404000000002</v>
      </c>
      <c r="P105" s="86">
        <v>31271.643000000004</v>
      </c>
      <c r="Q105" s="87">
        <v>0.15</v>
      </c>
      <c r="R105" s="16">
        <v>0</v>
      </c>
      <c r="S105" s="16">
        <v>0</v>
      </c>
      <c r="T105" s="16">
        <v>0</v>
      </c>
      <c r="U105" s="85">
        <v>0</v>
      </c>
    </row>
    <row r="106" spans="1:23" x14ac:dyDescent="0.2">
      <c r="A106" s="25" t="s">
        <v>272</v>
      </c>
      <c r="B106" s="43" t="s">
        <v>273</v>
      </c>
      <c r="C106" s="43"/>
      <c r="D106" s="44" t="s">
        <v>259</v>
      </c>
      <c r="E106" s="25">
        <v>2</v>
      </c>
      <c r="F106" s="88">
        <v>25805.461500000005</v>
      </c>
      <c r="G106" s="88">
        <v>45043.030500000001</v>
      </c>
      <c r="H106" s="89">
        <v>70848.491999999998</v>
      </c>
      <c r="I106" s="87">
        <v>0.65</v>
      </c>
      <c r="J106" s="16">
        <v>7940.1420000000016</v>
      </c>
      <c r="K106" s="16">
        <v>13859.394</v>
      </c>
      <c r="L106" s="16">
        <v>21799.536</v>
      </c>
      <c r="M106" s="85">
        <v>0.2</v>
      </c>
      <c r="N106" s="86">
        <v>5955.1065000000008</v>
      </c>
      <c r="O106" s="86">
        <v>10394.5455</v>
      </c>
      <c r="P106" s="86">
        <v>16349.652000000002</v>
      </c>
      <c r="Q106" s="87">
        <v>0.15</v>
      </c>
      <c r="R106" s="16">
        <v>0</v>
      </c>
      <c r="S106" s="16">
        <v>0</v>
      </c>
      <c r="T106" s="16">
        <v>0</v>
      </c>
      <c r="U106" s="85">
        <v>0</v>
      </c>
    </row>
    <row r="107" spans="1:23" x14ac:dyDescent="0.2">
      <c r="A107" s="25" t="s">
        <v>274</v>
      </c>
      <c r="B107" s="43" t="s">
        <v>275</v>
      </c>
      <c r="C107" s="43"/>
      <c r="D107" s="44" t="s">
        <v>259</v>
      </c>
      <c r="E107" s="25">
        <v>1</v>
      </c>
      <c r="F107" s="88">
        <v>13156.971750000002</v>
      </c>
      <c r="G107" s="88">
        <v>21250.310250000002</v>
      </c>
      <c r="H107" s="89">
        <v>34407.282000000007</v>
      </c>
      <c r="I107" s="87">
        <v>0.65</v>
      </c>
      <c r="J107" s="16">
        <v>4048.2990000000009</v>
      </c>
      <c r="K107" s="16">
        <v>6538.5570000000007</v>
      </c>
      <c r="L107" s="16">
        <v>10586.856000000002</v>
      </c>
      <c r="M107" s="85">
        <v>0.2</v>
      </c>
      <c r="N107" s="86">
        <v>3036.2242500000002</v>
      </c>
      <c r="O107" s="86">
        <v>4903.9177499999996</v>
      </c>
      <c r="P107" s="86">
        <v>7940.1419999999998</v>
      </c>
      <c r="Q107" s="87">
        <v>0.15</v>
      </c>
      <c r="R107" s="16">
        <v>0</v>
      </c>
      <c r="S107" s="16">
        <v>0</v>
      </c>
      <c r="T107" s="16">
        <v>0</v>
      </c>
      <c r="U107" s="85">
        <v>0</v>
      </c>
    </row>
    <row r="108" spans="1:23" x14ac:dyDescent="0.2">
      <c r="A108" s="25" t="s">
        <v>276</v>
      </c>
      <c r="B108" s="43" t="s">
        <v>277</v>
      </c>
      <c r="C108" s="43"/>
      <c r="D108" s="44" t="s">
        <v>259</v>
      </c>
      <c r="E108" s="25">
        <v>1</v>
      </c>
      <c r="F108" s="88">
        <v>34237.788</v>
      </c>
      <c r="G108" s="88">
        <v>68475.576000000001</v>
      </c>
      <c r="H108" s="89">
        <v>102713.364</v>
      </c>
      <c r="I108" s="87">
        <v>0.65</v>
      </c>
      <c r="J108" s="16">
        <v>10534.704000000002</v>
      </c>
      <c r="K108" s="16">
        <v>21069.408000000003</v>
      </c>
      <c r="L108" s="16">
        <v>31604.112000000005</v>
      </c>
      <c r="M108" s="85">
        <v>0.2</v>
      </c>
      <c r="N108" s="86">
        <v>7901.0280000000002</v>
      </c>
      <c r="O108" s="86">
        <v>15802.056</v>
      </c>
      <c r="P108" s="86">
        <v>23703.084000000003</v>
      </c>
      <c r="Q108" s="87">
        <v>0.15</v>
      </c>
      <c r="R108" s="16">
        <v>0</v>
      </c>
      <c r="S108" s="16">
        <v>0</v>
      </c>
      <c r="T108" s="16">
        <v>0</v>
      </c>
      <c r="U108" s="85">
        <v>0</v>
      </c>
    </row>
    <row r="109" spans="1:23" x14ac:dyDescent="0.2">
      <c r="A109" s="25" t="s">
        <v>278</v>
      </c>
      <c r="B109" s="43" t="s">
        <v>279</v>
      </c>
      <c r="C109" s="43"/>
      <c r="D109" s="44" t="s">
        <v>259</v>
      </c>
      <c r="E109" s="25">
        <v>1</v>
      </c>
      <c r="F109" s="88">
        <v>8856.0614999999998</v>
      </c>
      <c r="G109" s="88">
        <v>22568.126100000001</v>
      </c>
      <c r="H109" s="89">
        <v>31424.187600000001</v>
      </c>
      <c r="I109" s="87">
        <v>0.65</v>
      </c>
      <c r="J109" s="16">
        <v>2724.942</v>
      </c>
      <c r="K109" s="16">
        <v>6944.0388000000012</v>
      </c>
      <c r="L109" s="16">
        <v>9668.9808000000012</v>
      </c>
      <c r="M109" s="85">
        <v>0.2</v>
      </c>
      <c r="N109" s="86">
        <v>2043.7064999999998</v>
      </c>
      <c r="O109" s="86">
        <v>5208.0291000000007</v>
      </c>
      <c r="P109" s="86">
        <v>7251.7356</v>
      </c>
      <c r="Q109" s="87">
        <v>0.15</v>
      </c>
      <c r="R109" s="16">
        <v>0</v>
      </c>
      <c r="S109" s="16">
        <v>0</v>
      </c>
      <c r="T109" s="16">
        <v>0</v>
      </c>
      <c r="U109" s="85">
        <v>0</v>
      </c>
    </row>
    <row r="110" spans="1:23" x14ac:dyDescent="0.2">
      <c r="A110" s="25" t="s">
        <v>280</v>
      </c>
      <c r="B110" s="43" t="s">
        <v>281</v>
      </c>
      <c r="C110" s="43"/>
      <c r="D110" s="44" t="s">
        <v>259</v>
      </c>
      <c r="E110" s="25">
        <v>2</v>
      </c>
      <c r="F110" s="88">
        <v>34746.270000000004</v>
      </c>
      <c r="G110" s="88">
        <v>53814.345000000001</v>
      </c>
      <c r="H110" s="89">
        <v>88560.615000000005</v>
      </c>
      <c r="I110" s="87">
        <v>0.65</v>
      </c>
      <c r="J110" s="16">
        <v>10691.160000000002</v>
      </c>
      <c r="K110" s="16">
        <v>16558.260000000002</v>
      </c>
      <c r="L110" s="16">
        <v>27249.420000000006</v>
      </c>
      <c r="M110" s="85">
        <v>0.2</v>
      </c>
      <c r="N110" s="86">
        <v>8018.37</v>
      </c>
      <c r="O110" s="86">
        <v>12418.695</v>
      </c>
      <c r="P110" s="86">
        <v>20437.064999999999</v>
      </c>
      <c r="Q110" s="87">
        <v>0.15</v>
      </c>
      <c r="R110" s="16">
        <v>0</v>
      </c>
      <c r="S110" s="16">
        <v>0</v>
      </c>
      <c r="T110" s="16">
        <v>0</v>
      </c>
      <c r="U110" s="85">
        <v>0</v>
      </c>
    </row>
    <row r="111" spans="1:23" x14ac:dyDescent="0.2">
      <c r="A111" s="25" t="s">
        <v>282</v>
      </c>
      <c r="B111" s="43" t="s">
        <v>283</v>
      </c>
      <c r="C111" s="43"/>
      <c r="D111" s="44" t="s">
        <v>259</v>
      </c>
      <c r="E111" s="25">
        <v>1</v>
      </c>
      <c r="F111" s="88">
        <v>17796.870000000003</v>
      </c>
      <c r="G111" s="88">
        <v>21864.726000000002</v>
      </c>
      <c r="H111" s="89">
        <v>39661.596000000005</v>
      </c>
      <c r="I111" s="87">
        <v>0.65</v>
      </c>
      <c r="J111" s="16">
        <v>5475.9600000000009</v>
      </c>
      <c r="K111" s="16">
        <v>6727.6080000000002</v>
      </c>
      <c r="L111" s="16">
        <v>12203.568000000001</v>
      </c>
      <c r="M111" s="85">
        <v>0.2</v>
      </c>
      <c r="N111" s="86">
        <v>4106.97</v>
      </c>
      <c r="O111" s="86">
        <v>5045.7060000000001</v>
      </c>
      <c r="P111" s="86">
        <v>9152.6759999999995</v>
      </c>
      <c r="Q111" s="87">
        <v>0.15</v>
      </c>
      <c r="R111" s="16">
        <v>0</v>
      </c>
      <c r="S111" s="16">
        <v>0</v>
      </c>
      <c r="T111" s="16">
        <v>0</v>
      </c>
      <c r="U111" s="85">
        <v>0</v>
      </c>
    </row>
    <row r="112" spans="1:23" x14ac:dyDescent="0.2">
      <c r="A112" s="25" t="s">
        <v>284</v>
      </c>
      <c r="B112" s="43" t="s">
        <v>285</v>
      </c>
      <c r="C112" s="43"/>
      <c r="D112" s="44" t="s">
        <v>259</v>
      </c>
      <c r="E112" s="25">
        <v>1</v>
      </c>
      <c r="F112" s="88">
        <v>4364.4705000000004</v>
      </c>
      <c r="G112" s="88">
        <v>26780.052000000003</v>
      </c>
      <c r="H112" s="89">
        <v>31144.522500000003</v>
      </c>
      <c r="I112" s="87">
        <v>0.65</v>
      </c>
      <c r="J112" s="16">
        <v>1342.914</v>
      </c>
      <c r="K112" s="16">
        <v>8240.0160000000014</v>
      </c>
      <c r="L112" s="16">
        <v>9582.9300000000021</v>
      </c>
      <c r="M112" s="85">
        <v>0.2</v>
      </c>
      <c r="N112" s="86">
        <v>1007.1854999999999</v>
      </c>
      <c r="O112" s="86">
        <v>6180.0119999999997</v>
      </c>
      <c r="P112" s="86">
        <v>7187.1974999999993</v>
      </c>
      <c r="Q112" s="87">
        <v>0.15</v>
      </c>
      <c r="R112" s="16">
        <v>0</v>
      </c>
      <c r="S112" s="16">
        <v>0</v>
      </c>
      <c r="T112" s="16">
        <v>0</v>
      </c>
      <c r="U112" s="85">
        <v>0</v>
      </c>
    </row>
    <row r="113" spans="1:24" x14ac:dyDescent="0.2">
      <c r="A113" s="25" t="s">
        <v>286</v>
      </c>
      <c r="B113" s="43" t="s">
        <v>287</v>
      </c>
      <c r="C113" s="43"/>
      <c r="D113" s="44" t="s">
        <v>259</v>
      </c>
      <c r="E113" s="25">
        <v>1</v>
      </c>
      <c r="F113" s="88">
        <v>0</v>
      </c>
      <c r="G113" s="88">
        <v>33798.798539999996</v>
      </c>
      <c r="H113" s="89">
        <v>33798.798539999996</v>
      </c>
      <c r="I113" s="87">
        <v>0.65</v>
      </c>
      <c r="J113" s="16">
        <v>0</v>
      </c>
      <c r="K113" s="16">
        <v>10399.63032</v>
      </c>
      <c r="L113" s="16">
        <v>10399.63032</v>
      </c>
      <c r="M113" s="85">
        <v>0.2</v>
      </c>
      <c r="N113" s="86">
        <v>0</v>
      </c>
      <c r="O113" s="86">
        <v>7799.7227399999992</v>
      </c>
      <c r="P113" s="86">
        <v>7799.7227399999992</v>
      </c>
      <c r="Q113" s="87">
        <v>0.15</v>
      </c>
      <c r="R113" s="16">
        <v>0</v>
      </c>
      <c r="S113" s="16">
        <v>0</v>
      </c>
      <c r="T113" s="16">
        <v>0</v>
      </c>
      <c r="U113" s="85">
        <v>0</v>
      </c>
    </row>
    <row r="114" spans="1:24" x14ac:dyDescent="0.2">
      <c r="A114" s="25" t="s">
        <v>288</v>
      </c>
      <c r="B114" s="43" t="s">
        <v>289</v>
      </c>
      <c r="C114" s="43"/>
      <c r="D114" s="44" t="s">
        <v>259</v>
      </c>
      <c r="E114" s="25">
        <v>1</v>
      </c>
      <c r="F114" s="88">
        <v>26441.063999999998</v>
      </c>
      <c r="G114" s="88">
        <v>8305.2060000000019</v>
      </c>
      <c r="H114" s="89">
        <v>34746.270000000004</v>
      </c>
      <c r="I114" s="87">
        <v>0.65</v>
      </c>
      <c r="J114" s="16">
        <v>8135.7119999999995</v>
      </c>
      <c r="K114" s="16">
        <v>2555.4480000000003</v>
      </c>
      <c r="L114" s="16">
        <v>10691.16</v>
      </c>
      <c r="M114" s="85">
        <v>0.2</v>
      </c>
      <c r="N114" s="86">
        <v>6101.7839999999997</v>
      </c>
      <c r="O114" s="86">
        <v>1916.5860000000002</v>
      </c>
      <c r="P114" s="86">
        <v>8018.37</v>
      </c>
      <c r="Q114" s="87">
        <v>0.15</v>
      </c>
      <c r="R114" s="16">
        <v>0</v>
      </c>
      <c r="S114" s="16">
        <v>0</v>
      </c>
      <c r="T114" s="16">
        <v>0</v>
      </c>
      <c r="U114" s="85">
        <v>0</v>
      </c>
    </row>
    <row r="115" spans="1:24" x14ac:dyDescent="0.2">
      <c r="A115" s="25" t="s">
        <v>290</v>
      </c>
      <c r="B115" s="43" t="s">
        <v>291</v>
      </c>
      <c r="C115" s="43"/>
      <c r="D115" s="44" t="s">
        <v>259</v>
      </c>
      <c r="E115" s="25">
        <v>1</v>
      </c>
      <c r="F115" s="88">
        <v>17542.629000000001</v>
      </c>
      <c r="G115" s="88">
        <v>26102.076000000001</v>
      </c>
      <c r="H115" s="89">
        <v>43644.705000000002</v>
      </c>
      <c r="I115" s="87">
        <v>0.65</v>
      </c>
      <c r="J115" s="16">
        <v>5397.732</v>
      </c>
      <c r="K115" s="16">
        <v>8031.4080000000004</v>
      </c>
      <c r="L115" s="16">
        <v>13429.14</v>
      </c>
      <c r="M115" s="85">
        <v>0.2</v>
      </c>
      <c r="N115" s="86">
        <v>4048.299</v>
      </c>
      <c r="O115" s="86">
        <v>6023.5559999999996</v>
      </c>
      <c r="P115" s="86">
        <v>10071.855</v>
      </c>
      <c r="Q115" s="87">
        <v>0.15</v>
      </c>
      <c r="R115" s="16">
        <v>0</v>
      </c>
      <c r="S115" s="16">
        <v>0</v>
      </c>
      <c r="T115" s="16">
        <v>0</v>
      </c>
      <c r="U115" s="85">
        <v>0</v>
      </c>
    </row>
    <row r="116" spans="1:24" x14ac:dyDescent="0.2">
      <c r="A116" s="25" t="s">
        <v>292</v>
      </c>
      <c r="B116" s="43" t="s">
        <v>293</v>
      </c>
      <c r="C116" s="43"/>
      <c r="D116" s="44" t="s">
        <v>259</v>
      </c>
      <c r="E116" s="25">
        <v>1</v>
      </c>
      <c r="F116" s="88">
        <v>21928.286249999997</v>
      </c>
      <c r="G116" s="88">
        <v>0</v>
      </c>
      <c r="H116" s="89">
        <v>21928.286249999997</v>
      </c>
      <c r="I116" s="87">
        <v>0.65</v>
      </c>
      <c r="J116" s="16">
        <v>6747.165</v>
      </c>
      <c r="K116" s="16">
        <v>0</v>
      </c>
      <c r="L116" s="16">
        <v>6747.165</v>
      </c>
      <c r="M116" s="85">
        <v>0.2</v>
      </c>
      <c r="N116" s="86">
        <v>5060.3737499999997</v>
      </c>
      <c r="O116" s="86">
        <v>0</v>
      </c>
      <c r="P116" s="86">
        <v>5060.3737499999997</v>
      </c>
      <c r="Q116" s="87">
        <v>0.15</v>
      </c>
      <c r="R116" s="16">
        <v>0</v>
      </c>
      <c r="S116" s="16">
        <v>0</v>
      </c>
      <c r="T116" s="16">
        <v>0</v>
      </c>
      <c r="U116" s="85">
        <v>0</v>
      </c>
    </row>
    <row r="117" spans="1:24" x14ac:dyDescent="0.2">
      <c r="A117" s="25" t="s">
        <v>294</v>
      </c>
      <c r="B117" s="43" t="s">
        <v>251</v>
      </c>
      <c r="C117" s="43"/>
      <c r="D117" s="44" t="s">
        <v>252</v>
      </c>
      <c r="E117" s="25">
        <v>800</v>
      </c>
      <c r="F117" s="88">
        <v>25424.100000000002</v>
      </c>
      <c r="G117" s="88">
        <v>0</v>
      </c>
      <c r="H117" s="89">
        <v>25424.100000000002</v>
      </c>
      <c r="I117" s="87">
        <v>0.65</v>
      </c>
      <c r="J117" s="16">
        <v>7822.8</v>
      </c>
      <c r="K117" s="16">
        <v>0</v>
      </c>
      <c r="L117" s="16">
        <v>7822.8</v>
      </c>
      <c r="M117" s="85">
        <v>0.2</v>
      </c>
      <c r="N117" s="86">
        <v>5867.0999999999995</v>
      </c>
      <c r="O117" s="86">
        <v>0</v>
      </c>
      <c r="P117" s="86">
        <v>5867.0999999999995</v>
      </c>
      <c r="Q117" s="87">
        <v>0.15</v>
      </c>
      <c r="R117" s="16">
        <v>0</v>
      </c>
      <c r="S117" s="16">
        <v>0</v>
      </c>
      <c r="T117" s="16">
        <v>0</v>
      </c>
      <c r="U117" s="85">
        <v>0</v>
      </c>
    </row>
    <row r="118" spans="1:24" x14ac:dyDescent="0.2">
      <c r="A118" s="25" t="s">
        <v>295</v>
      </c>
      <c r="B118" s="43" t="s">
        <v>254</v>
      </c>
      <c r="C118" s="43"/>
      <c r="D118" s="44" t="s">
        <v>252</v>
      </c>
      <c r="E118" s="25">
        <v>800</v>
      </c>
      <c r="F118" s="88">
        <v>11864.580000000002</v>
      </c>
      <c r="G118" s="88">
        <v>0</v>
      </c>
      <c r="H118" s="89">
        <v>11864.580000000002</v>
      </c>
      <c r="I118" s="87">
        <v>0.65</v>
      </c>
      <c r="J118" s="16">
        <v>3650.6400000000003</v>
      </c>
      <c r="K118" s="16">
        <v>0</v>
      </c>
      <c r="L118" s="16">
        <v>3650.6400000000003</v>
      </c>
      <c r="M118" s="85">
        <v>0.2</v>
      </c>
      <c r="N118" s="86">
        <v>2737.98</v>
      </c>
      <c r="O118" s="86">
        <v>0</v>
      </c>
      <c r="P118" s="86">
        <v>2737.98</v>
      </c>
      <c r="Q118" s="87">
        <v>0.15</v>
      </c>
      <c r="R118" s="16">
        <v>0</v>
      </c>
      <c r="S118" s="16">
        <v>0</v>
      </c>
      <c r="T118" s="16">
        <v>0</v>
      </c>
      <c r="U118" s="85">
        <v>0</v>
      </c>
    </row>
    <row r="119" spans="1:24" ht="15" x14ac:dyDescent="0.25">
      <c r="F119" s="86"/>
      <c r="G119" s="86"/>
      <c r="H119" s="92">
        <v>1322042.1828900003</v>
      </c>
      <c r="I119" s="87"/>
      <c r="J119" s="16"/>
      <c r="K119" s="16"/>
      <c r="L119" s="93">
        <v>410432.85012000002</v>
      </c>
      <c r="M119" s="85"/>
      <c r="N119" s="86"/>
      <c r="O119" s="86"/>
      <c r="P119" s="92">
        <v>307824.63758999994</v>
      </c>
      <c r="Q119" s="87"/>
      <c r="R119" s="16"/>
      <c r="S119" s="16"/>
      <c r="T119" s="16"/>
      <c r="U119" s="85"/>
      <c r="V119" s="90" t="s">
        <v>304</v>
      </c>
      <c r="W119" s="91">
        <f>SUM(P119,L119,H119)</f>
        <v>2040299.6706000003</v>
      </c>
    </row>
    <row r="120" spans="1:24" x14ac:dyDescent="0.2">
      <c r="V120" s="156" t="s">
        <v>347</v>
      </c>
      <c r="W120" s="156"/>
      <c r="X120" s="107">
        <f>SUM(W99,W119)</f>
        <v>2584832.4674685001</v>
      </c>
    </row>
    <row r="121" spans="1:24" ht="20.25" customHeight="1" x14ac:dyDescent="0.2">
      <c r="A121" s="130"/>
      <c r="B121" s="130"/>
      <c r="C121" s="130"/>
      <c r="D121" s="130"/>
      <c r="E121" s="130"/>
    </row>
    <row r="122" spans="1:24" ht="20.25" x14ac:dyDescent="0.3">
      <c r="A122" s="131"/>
      <c r="B122" s="131"/>
      <c r="C122" s="131"/>
      <c r="D122" s="131"/>
      <c r="E122" s="131"/>
    </row>
  </sheetData>
  <mergeCells count="14">
    <mergeCell ref="A122:E122"/>
    <mergeCell ref="A121:E121"/>
    <mergeCell ref="V120:W120"/>
    <mergeCell ref="F4:I4"/>
    <mergeCell ref="J4:M4"/>
    <mergeCell ref="N4:Q4"/>
    <mergeCell ref="R4:U4"/>
    <mergeCell ref="D1:E1"/>
    <mergeCell ref="D2:E2"/>
    <mergeCell ref="A4:A5"/>
    <mergeCell ref="B4:B5"/>
    <mergeCell ref="D4:D5"/>
    <mergeCell ref="E4:E5"/>
    <mergeCell ref="A3:U3"/>
  </mergeCells>
  <phoneticPr fontId="11" type="noConversion"/>
  <pageMargins left="0.51180555555555596" right="0.51180555555555596" top="0.98402777777777795" bottom="0.98402777777777795" header="0.511811023622047" footer="0.511811023622047"/>
  <pageSetup paperSize="9" scale="32"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0"/>
  <sheetViews>
    <sheetView topLeftCell="A22" workbookViewId="0">
      <selection sqref="A1:N50"/>
    </sheetView>
  </sheetViews>
  <sheetFormatPr defaultRowHeight="14.25" x14ac:dyDescent="0.2"/>
  <sheetData>
    <row r="1" spans="1:14" ht="50.25" customHeight="1" thickTop="1" x14ac:dyDescent="0.2">
      <c r="A1" s="170" t="s">
        <v>305</v>
      </c>
      <c r="B1" s="170"/>
      <c r="C1" s="170"/>
      <c r="D1" s="170"/>
      <c r="E1" s="170"/>
      <c r="F1" s="170"/>
      <c r="G1" s="170"/>
      <c r="H1" s="170"/>
      <c r="I1" s="170"/>
      <c r="J1" s="170"/>
      <c r="K1" s="170"/>
      <c r="L1" s="170"/>
      <c r="M1" s="170"/>
      <c r="N1" s="170"/>
    </row>
    <row r="2" spans="1:14" ht="45" customHeight="1" x14ac:dyDescent="0.2">
      <c r="A2" s="171" t="s">
        <v>359</v>
      </c>
      <c r="B2" s="171"/>
      <c r="C2" s="171"/>
      <c r="D2" s="171"/>
      <c r="E2" s="171"/>
      <c r="F2" s="171"/>
      <c r="G2" s="171"/>
      <c r="H2" s="171"/>
      <c r="I2" s="171"/>
      <c r="J2" s="171"/>
      <c r="K2" s="171"/>
      <c r="L2" s="171"/>
      <c r="M2" s="171"/>
      <c r="N2" s="171"/>
    </row>
    <row r="3" spans="1:14" x14ac:dyDescent="0.2">
      <c r="A3" s="48" t="s">
        <v>306</v>
      </c>
      <c r="B3" s="49" t="s">
        <v>307</v>
      </c>
      <c r="C3" s="49"/>
      <c r="D3" s="49"/>
      <c r="E3" s="49"/>
      <c r="F3" s="49"/>
      <c r="G3" s="49"/>
      <c r="H3" s="49"/>
      <c r="I3" s="49"/>
      <c r="J3" s="49"/>
      <c r="K3" s="49"/>
      <c r="L3" s="50"/>
      <c r="M3" s="50"/>
      <c r="N3" s="51"/>
    </row>
    <row r="4" spans="1:14" x14ac:dyDescent="0.2">
      <c r="A4" s="48" t="s">
        <v>308</v>
      </c>
      <c r="B4" s="52">
        <v>45054</v>
      </c>
      <c r="C4" s="49"/>
      <c r="D4" s="49"/>
      <c r="E4" s="49"/>
      <c r="F4" s="49"/>
      <c r="G4" s="49"/>
      <c r="H4" s="49"/>
      <c r="I4" s="53"/>
      <c r="J4" s="49"/>
      <c r="K4" s="49"/>
      <c r="L4" s="49"/>
      <c r="M4" s="49"/>
      <c r="N4" s="54"/>
    </row>
    <row r="5" spans="1:14" x14ac:dyDescent="0.2">
      <c r="A5" s="55" t="s">
        <v>309</v>
      </c>
      <c r="B5" s="56"/>
      <c r="C5" s="56"/>
      <c r="D5" s="56"/>
      <c r="E5" s="56"/>
      <c r="F5" s="56"/>
      <c r="G5" s="56"/>
      <c r="H5" s="56"/>
      <c r="I5" s="53"/>
      <c r="J5" s="53"/>
      <c r="K5" s="53"/>
      <c r="L5" s="49"/>
      <c r="M5" s="49"/>
      <c r="N5" s="54"/>
    </row>
    <row r="6" spans="1:14" ht="15.75" x14ac:dyDescent="0.25">
      <c r="A6" s="172" t="s">
        <v>310</v>
      </c>
      <c r="B6" s="172"/>
      <c r="C6" s="172"/>
      <c r="D6" s="172"/>
      <c r="E6" s="172"/>
      <c r="F6" s="172"/>
      <c r="G6" s="172"/>
      <c r="H6" s="172"/>
      <c r="I6" s="172"/>
      <c r="J6" s="172"/>
      <c r="K6" s="172"/>
      <c r="L6" s="172"/>
      <c r="M6" s="172"/>
      <c r="N6" s="172"/>
    </row>
    <row r="7" spans="1:14" ht="15.75" x14ac:dyDescent="0.2">
      <c r="A7" s="57"/>
      <c r="B7" s="58"/>
      <c r="C7" s="58"/>
      <c r="D7" s="58"/>
      <c r="E7" s="58"/>
      <c r="F7" s="58"/>
      <c r="G7" s="58"/>
      <c r="H7" s="58"/>
      <c r="I7" s="58"/>
      <c r="J7" s="58"/>
      <c r="K7" s="58"/>
      <c r="L7" s="58"/>
      <c r="M7" s="58"/>
      <c r="N7" s="59"/>
    </row>
    <row r="8" spans="1:14" ht="15.75" x14ac:dyDescent="0.2">
      <c r="A8" s="173" t="s">
        <v>311</v>
      </c>
      <c r="B8" s="173"/>
      <c r="C8" s="173"/>
      <c r="D8" s="173"/>
      <c r="E8" s="173"/>
      <c r="F8" s="173"/>
      <c r="G8" s="173"/>
      <c r="H8" s="173"/>
      <c r="I8" s="173"/>
      <c r="J8" s="173"/>
      <c r="K8" s="173"/>
      <c r="L8" s="173"/>
      <c r="M8" s="173"/>
      <c r="N8" s="61"/>
    </row>
    <row r="9" spans="1:14" ht="15.75" x14ac:dyDescent="0.2">
      <c r="A9" s="60"/>
      <c r="B9" s="62"/>
      <c r="C9" s="62"/>
      <c r="D9" s="62"/>
      <c r="E9" s="62"/>
      <c r="F9" s="62"/>
      <c r="G9" s="62"/>
      <c r="H9" s="62"/>
      <c r="I9" s="62"/>
      <c r="J9" s="62"/>
      <c r="K9" s="62"/>
      <c r="L9" s="62"/>
      <c r="M9" s="62"/>
      <c r="N9" s="61"/>
    </row>
    <row r="10" spans="1:14" ht="15" x14ac:dyDescent="0.2">
      <c r="A10" s="63"/>
      <c r="B10" s="64"/>
      <c r="C10" s="64"/>
      <c r="D10" s="64"/>
      <c r="E10" s="64"/>
      <c r="F10" s="64"/>
      <c r="G10" s="64"/>
      <c r="H10" s="64"/>
      <c r="I10" s="64"/>
      <c r="J10" s="64"/>
      <c r="K10" s="64"/>
      <c r="L10" s="64"/>
      <c r="M10" s="64"/>
      <c r="N10" s="61"/>
    </row>
    <row r="11" spans="1:14" x14ac:dyDescent="0.2">
      <c r="A11" s="65"/>
      <c r="B11" s="64"/>
      <c r="C11" s="64"/>
      <c r="D11" s="64"/>
      <c r="E11" s="64"/>
      <c r="F11" s="64"/>
      <c r="G11" s="64"/>
      <c r="H11" s="64"/>
      <c r="I11" s="64"/>
      <c r="J11" s="64"/>
      <c r="K11" s="64"/>
      <c r="L11" s="64"/>
      <c r="M11" s="64"/>
      <c r="N11" s="61"/>
    </row>
    <row r="12" spans="1:14" ht="15.75" x14ac:dyDescent="0.2">
      <c r="A12" s="168" t="s">
        <v>312</v>
      </c>
      <c r="B12" s="168"/>
      <c r="C12" s="168"/>
      <c r="D12" s="168"/>
      <c r="E12" s="168"/>
      <c r="F12" s="168"/>
      <c r="G12" s="168"/>
      <c r="H12" s="168"/>
      <c r="I12" s="168"/>
      <c r="J12" s="168"/>
      <c r="K12" s="168"/>
      <c r="L12" s="168"/>
      <c r="M12" s="168"/>
      <c r="N12" s="168"/>
    </row>
    <row r="13" spans="1:14" ht="15.75" x14ac:dyDescent="0.2">
      <c r="A13" s="168" t="s">
        <v>313</v>
      </c>
      <c r="B13" s="168"/>
      <c r="C13" s="168"/>
      <c r="D13" s="168"/>
      <c r="E13" s="168"/>
      <c r="F13" s="168"/>
      <c r="G13" s="168"/>
      <c r="H13" s="168"/>
      <c r="I13" s="168"/>
      <c r="J13" s="168"/>
      <c r="K13" s="168"/>
      <c r="L13" s="168"/>
      <c r="M13" s="168"/>
      <c r="N13" s="168"/>
    </row>
    <row r="14" spans="1:14" x14ac:dyDescent="0.2">
      <c r="A14" s="166" t="s">
        <v>314</v>
      </c>
      <c r="B14" s="166"/>
      <c r="C14" s="166"/>
      <c r="D14" s="166"/>
      <c r="E14" s="166"/>
      <c r="F14" s="166"/>
      <c r="G14" s="166"/>
      <c r="H14" s="166"/>
      <c r="I14" s="166"/>
      <c r="J14" s="166"/>
      <c r="K14" s="166"/>
      <c r="L14" s="166"/>
      <c r="M14" s="166"/>
      <c r="N14" s="166"/>
    </row>
    <row r="15" spans="1:14" ht="15" x14ac:dyDescent="0.2">
      <c r="A15" s="167" t="s">
        <v>315</v>
      </c>
      <c r="B15" s="167"/>
      <c r="C15" s="167"/>
      <c r="D15" s="167"/>
      <c r="E15" s="167"/>
      <c r="F15" s="167"/>
      <c r="G15" s="167"/>
      <c r="H15" s="167"/>
      <c r="I15" s="167"/>
      <c r="J15" s="167"/>
      <c r="K15" s="167"/>
      <c r="L15" s="167"/>
      <c r="M15" s="167"/>
      <c r="N15" s="167"/>
    </row>
    <row r="16" spans="1:14" ht="15.75" x14ac:dyDescent="0.2">
      <c r="A16" s="168" t="s">
        <v>316</v>
      </c>
      <c r="B16" s="168"/>
      <c r="C16" s="168"/>
      <c r="D16" s="168"/>
      <c r="E16" s="168"/>
      <c r="F16" s="168"/>
      <c r="G16" s="168"/>
      <c r="H16" s="168"/>
      <c r="I16" s="168"/>
      <c r="J16" s="168"/>
      <c r="K16" s="168"/>
      <c r="L16" s="168"/>
      <c r="M16" s="168"/>
      <c r="N16" s="168"/>
    </row>
    <row r="17" spans="1:14" ht="15.75" x14ac:dyDescent="0.2">
      <c r="A17" s="168" t="s">
        <v>317</v>
      </c>
      <c r="B17" s="168"/>
      <c r="C17" s="168"/>
      <c r="D17" s="168"/>
      <c r="E17" s="168"/>
      <c r="F17" s="168"/>
      <c r="G17" s="168"/>
      <c r="H17" s="168"/>
      <c r="I17" s="168"/>
      <c r="J17" s="168"/>
      <c r="K17" s="168"/>
      <c r="L17" s="168"/>
      <c r="M17" s="168"/>
      <c r="N17" s="168"/>
    </row>
    <row r="18" spans="1:14" ht="15.75" x14ac:dyDescent="0.2">
      <c r="A18" s="168" t="s">
        <v>318</v>
      </c>
      <c r="B18" s="168"/>
      <c r="C18" s="168"/>
      <c r="D18" s="168"/>
      <c r="E18" s="168"/>
      <c r="F18" s="168"/>
      <c r="G18" s="168"/>
      <c r="H18" s="168"/>
      <c r="I18" s="168"/>
      <c r="J18" s="168"/>
      <c r="K18" s="168"/>
      <c r="L18" s="168"/>
      <c r="M18" s="168"/>
      <c r="N18" s="168"/>
    </row>
    <row r="19" spans="1:14" ht="15.75" x14ac:dyDescent="0.2">
      <c r="A19" s="168" t="s">
        <v>319</v>
      </c>
      <c r="B19" s="168"/>
      <c r="C19" s="168"/>
      <c r="D19" s="168"/>
      <c r="E19" s="168"/>
      <c r="F19" s="168"/>
      <c r="G19" s="168"/>
      <c r="H19" s="168"/>
      <c r="I19" s="168"/>
      <c r="J19" s="168"/>
      <c r="K19" s="168"/>
      <c r="L19" s="168"/>
      <c r="M19" s="168"/>
      <c r="N19" s="168"/>
    </row>
    <row r="20" spans="1:14" ht="15.75" x14ac:dyDescent="0.2">
      <c r="A20" s="168" t="s">
        <v>320</v>
      </c>
      <c r="B20" s="168"/>
      <c r="C20" s="168"/>
      <c r="D20" s="168"/>
      <c r="E20" s="168"/>
      <c r="F20" s="168"/>
      <c r="G20" s="168"/>
      <c r="H20" s="168"/>
      <c r="I20" s="168"/>
      <c r="J20" s="168"/>
      <c r="K20" s="168"/>
      <c r="L20" s="168"/>
      <c r="M20" s="168"/>
      <c r="N20" s="168"/>
    </row>
    <row r="21" spans="1:14" ht="15.75" x14ac:dyDescent="0.2">
      <c r="A21" s="168" t="s">
        <v>321</v>
      </c>
      <c r="B21" s="168"/>
      <c r="C21" s="168"/>
      <c r="D21" s="168"/>
      <c r="E21" s="168"/>
      <c r="F21" s="168"/>
      <c r="G21" s="168"/>
      <c r="H21" s="168"/>
      <c r="I21" s="168"/>
      <c r="J21" s="168"/>
      <c r="K21" s="168"/>
      <c r="L21" s="168"/>
      <c r="M21" s="168"/>
      <c r="N21" s="168"/>
    </row>
    <row r="22" spans="1:14" ht="15.75" x14ac:dyDescent="0.2">
      <c r="A22" s="168" t="s">
        <v>322</v>
      </c>
      <c r="B22" s="168"/>
      <c r="C22" s="168"/>
      <c r="D22" s="168"/>
      <c r="E22" s="168"/>
      <c r="F22" s="168"/>
      <c r="G22" s="168"/>
      <c r="H22" s="168"/>
      <c r="I22" s="168"/>
      <c r="J22" s="168"/>
      <c r="K22" s="168"/>
      <c r="L22" s="168"/>
      <c r="M22" s="168"/>
      <c r="N22" s="168"/>
    </row>
    <row r="23" spans="1:14" ht="15" x14ac:dyDescent="0.2">
      <c r="A23" s="63"/>
      <c r="B23" s="64"/>
      <c r="C23" s="64"/>
      <c r="D23" s="64"/>
      <c r="E23" s="64"/>
      <c r="F23" s="64"/>
      <c r="G23" s="64"/>
      <c r="H23" s="64"/>
      <c r="I23" s="64"/>
      <c r="J23" s="64"/>
      <c r="K23" s="64"/>
      <c r="L23" s="64"/>
      <c r="M23" s="64"/>
      <c r="N23" s="61"/>
    </row>
    <row r="24" spans="1:14" ht="15" x14ac:dyDescent="0.2">
      <c r="A24" s="63"/>
      <c r="B24" s="66"/>
      <c r="C24" s="66"/>
      <c r="D24" s="162" t="s">
        <v>323</v>
      </c>
      <c r="E24" s="162"/>
      <c r="F24" s="162"/>
      <c r="G24" s="169" t="s">
        <v>324</v>
      </c>
      <c r="H24" s="169"/>
      <c r="I24" s="64"/>
      <c r="J24" s="64"/>
      <c r="K24" s="64"/>
      <c r="L24" s="64"/>
      <c r="M24" s="64"/>
      <c r="N24" s="61"/>
    </row>
    <row r="25" spans="1:14" ht="15" x14ac:dyDescent="0.2">
      <c r="A25" s="63"/>
      <c r="B25" s="66"/>
      <c r="C25" s="66"/>
      <c r="D25" s="67" t="s">
        <v>325</v>
      </c>
      <c r="E25" s="67" t="s">
        <v>326</v>
      </c>
      <c r="F25" s="67" t="s">
        <v>327</v>
      </c>
      <c r="G25" s="169"/>
      <c r="H25" s="169"/>
      <c r="I25" s="64"/>
      <c r="J25" s="64"/>
      <c r="K25" s="64"/>
      <c r="L25" s="64"/>
      <c r="M25" s="64"/>
      <c r="N25" s="61"/>
    </row>
    <row r="26" spans="1:14" ht="15" x14ac:dyDescent="0.2">
      <c r="A26" s="160" t="s">
        <v>328</v>
      </c>
      <c r="B26" s="160"/>
      <c r="C26" s="160"/>
      <c r="D26" s="68">
        <v>0.03</v>
      </c>
      <c r="E26" s="68">
        <v>0.04</v>
      </c>
      <c r="F26" s="68">
        <v>5.5E-2</v>
      </c>
      <c r="G26" s="161">
        <v>5.5E-2</v>
      </c>
      <c r="H26" s="161"/>
      <c r="I26" s="64"/>
      <c r="J26" s="64"/>
      <c r="K26" s="64"/>
      <c r="L26" s="64"/>
      <c r="M26" s="64"/>
      <c r="N26" s="61"/>
    </row>
    <row r="27" spans="1:14" ht="15" x14ac:dyDescent="0.2">
      <c r="A27" s="160" t="s">
        <v>329</v>
      </c>
      <c r="B27" s="160"/>
      <c r="C27" s="160"/>
      <c r="D27" s="68">
        <v>8.0000000000000002E-3</v>
      </c>
      <c r="E27" s="68">
        <v>8.0000000000000002E-3</v>
      </c>
      <c r="F27" s="68">
        <v>0.01</v>
      </c>
      <c r="G27" s="161">
        <v>0.01</v>
      </c>
      <c r="H27" s="161"/>
      <c r="I27" s="64"/>
      <c r="J27" s="64"/>
      <c r="K27" s="64"/>
      <c r="L27" s="64"/>
      <c r="M27" s="64"/>
      <c r="N27" s="61"/>
    </row>
    <row r="28" spans="1:14" ht="15" x14ac:dyDescent="0.2">
      <c r="A28" s="160" t="s">
        <v>330</v>
      </c>
      <c r="B28" s="160"/>
      <c r="C28" s="160"/>
      <c r="D28" s="68">
        <v>9.7000000000000003E-3</v>
      </c>
      <c r="E28" s="68">
        <v>1.2699999999999999E-2</v>
      </c>
      <c r="F28" s="68">
        <v>1.2699999999999999E-2</v>
      </c>
      <c r="G28" s="161">
        <v>1.2699999999999999E-2</v>
      </c>
      <c r="H28" s="161"/>
      <c r="I28" s="64"/>
      <c r="J28" s="64"/>
      <c r="K28" s="64"/>
      <c r="L28" s="64"/>
      <c r="M28" s="64"/>
      <c r="N28" s="61"/>
    </row>
    <row r="29" spans="1:14" ht="15" x14ac:dyDescent="0.2">
      <c r="A29" s="160" t="s">
        <v>331</v>
      </c>
      <c r="B29" s="160"/>
      <c r="C29" s="160"/>
      <c r="D29" s="68">
        <v>5.8999999999999999E-3</v>
      </c>
      <c r="E29" s="68">
        <v>1.23E-2</v>
      </c>
      <c r="F29" s="68">
        <v>1.3899999999999999E-2</v>
      </c>
      <c r="G29" s="161">
        <v>1.2999999999999999E-2</v>
      </c>
      <c r="H29" s="161"/>
      <c r="I29" s="64"/>
      <c r="J29" s="64"/>
      <c r="K29" s="64"/>
      <c r="L29" s="64"/>
      <c r="M29" s="64"/>
      <c r="N29" s="61"/>
    </row>
    <row r="30" spans="1:14" ht="15" x14ac:dyDescent="0.2">
      <c r="A30" s="160" t="s">
        <v>332</v>
      </c>
      <c r="B30" s="160"/>
      <c r="C30" s="160"/>
      <c r="D30" s="68">
        <v>6.1600000000000002E-2</v>
      </c>
      <c r="E30" s="68">
        <v>7.3999999999999996E-2</v>
      </c>
      <c r="F30" s="68">
        <v>8.9599999999999999E-2</v>
      </c>
      <c r="G30" s="161">
        <v>8.5000000000000006E-2</v>
      </c>
      <c r="H30" s="161"/>
      <c r="I30" s="64"/>
      <c r="J30" s="64"/>
      <c r="K30" s="64"/>
      <c r="L30" s="64"/>
      <c r="M30" s="64"/>
      <c r="N30" s="61"/>
    </row>
    <row r="31" spans="1:14" ht="15" x14ac:dyDescent="0.2">
      <c r="A31" s="63"/>
      <c r="B31" s="64"/>
      <c r="C31" s="64"/>
      <c r="D31" s="64"/>
      <c r="E31" s="64"/>
      <c r="F31" s="64"/>
      <c r="G31" s="64"/>
      <c r="H31" s="64"/>
      <c r="I31" s="64"/>
      <c r="J31" s="64"/>
      <c r="K31" s="64"/>
      <c r="L31" s="64"/>
      <c r="M31" s="64"/>
      <c r="N31" s="61"/>
    </row>
    <row r="32" spans="1:14" ht="15" x14ac:dyDescent="0.2">
      <c r="A32" s="63"/>
      <c r="B32" s="64"/>
      <c r="C32" s="64"/>
      <c r="D32" s="162" t="s">
        <v>333</v>
      </c>
      <c r="E32" s="162"/>
      <c r="F32" s="162"/>
      <c r="G32" s="64"/>
      <c r="H32" s="64"/>
      <c r="I32" s="64"/>
      <c r="J32" s="64"/>
      <c r="K32" s="64"/>
      <c r="L32" s="64"/>
      <c r="M32" s="64"/>
      <c r="N32" s="61"/>
    </row>
    <row r="33" spans="1:14" ht="15" x14ac:dyDescent="0.2">
      <c r="A33" s="160" t="s">
        <v>334</v>
      </c>
      <c r="B33" s="160"/>
      <c r="C33" s="162" t="s">
        <v>335</v>
      </c>
      <c r="D33" s="68" t="s">
        <v>336</v>
      </c>
      <c r="E33" s="68">
        <v>0.02</v>
      </c>
      <c r="F33" s="161">
        <f>E33/2+SUM(E34:E36)</f>
        <v>9.1499999999999984E-2</v>
      </c>
      <c r="G33" s="69"/>
      <c r="H33" s="69"/>
      <c r="I33" s="64"/>
      <c r="J33" s="64"/>
      <c r="K33" s="64"/>
      <c r="L33" s="64"/>
      <c r="M33" s="64"/>
      <c r="N33" s="61"/>
    </row>
    <row r="34" spans="1:14" ht="15" x14ac:dyDescent="0.2">
      <c r="A34" s="160"/>
      <c r="B34" s="160"/>
      <c r="C34" s="162"/>
      <c r="D34" s="68" t="s">
        <v>337</v>
      </c>
      <c r="E34" s="68">
        <f>0.0065</f>
        <v>6.4999999999999997E-3</v>
      </c>
      <c r="F34" s="161"/>
      <c r="G34" s="69"/>
      <c r="H34" s="69"/>
      <c r="I34" s="64"/>
      <c r="J34" s="64"/>
      <c r="K34" s="64"/>
      <c r="L34" s="64"/>
      <c r="M34" s="64"/>
      <c r="N34" s="61"/>
    </row>
    <row r="35" spans="1:14" ht="15" x14ac:dyDescent="0.2">
      <c r="A35" s="160"/>
      <c r="B35" s="160"/>
      <c r="C35" s="162"/>
      <c r="D35" s="68" t="s">
        <v>338</v>
      </c>
      <c r="E35" s="68">
        <f>0.03</f>
        <v>0.03</v>
      </c>
      <c r="F35" s="161"/>
      <c r="G35" s="69"/>
      <c r="H35" s="69"/>
      <c r="I35" s="64"/>
      <c r="J35" s="64"/>
      <c r="K35" s="64"/>
      <c r="L35" s="64"/>
      <c r="M35" s="64"/>
      <c r="N35" s="61"/>
    </row>
    <row r="36" spans="1:14" ht="15" x14ac:dyDescent="0.2">
      <c r="A36" s="160"/>
      <c r="B36" s="160"/>
      <c r="C36" s="162"/>
      <c r="D36" s="68" t="s">
        <v>339</v>
      </c>
      <c r="E36" s="68">
        <f>0.045</f>
        <v>4.4999999999999998E-2</v>
      </c>
      <c r="F36" s="161"/>
      <c r="G36" s="69"/>
      <c r="H36" s="69"/>
      <c r="I36" s="64"/>
      <c r="J36" s="64"/>
      <c r="K36" s="64"/>
      <c r="L36" s="64"/>
      <c r="M36" s="64"/>
      <c r="N36" s="61"/>
    </row>
    <row r="37" spans="1:14" ht="15" x14ac:dyDescent="0.2">
      <c r="A37" s="63"/>
      <c r="B37" s="64"/>
      <c r="C37" s="64"/>
      <c r="D37" s="64"/>
      <c r="E37" s="64"/>
      <c r="F37" s="64"/>
      <c r="G37" s="64"/>
      <c r="H37" s="64"/>
      <c r="I37" s="64"/>
      <c r="J37" s="64"/>
      <c r="K37" s="64"/>
      <c r="L37" s="64"/>
      <c r="M37" s="64"/>
      <c r="N37" s="61"/>
    </row>
    <row r="38" spans="1:14" ht="16.5" thickBot="1" x14ac:dyDescent="0.25">
      <c r="A38" s="163" t="s">
        <v>340</v>
      </c>
      <c r="B38" s="163"/>
      <c r="C38" s="70">
        <f>((1+G26+G27+G28)*(1+G29)*(1+G30)/(1-F33)-1)</f>
        <v>0.30380347660979612</v>
      </c>
      <c r="D38" s="71"/>
      <c r="E38" s="71"/>
      <c r="F38" s="71"/>
      <c r="G38" s="71"/>
      <c r="H38" s="71"/>
      <c r="I38" s="71"/>
      <c r="J38" s="71"/>
      <c r="K38" s="71"/>
      <c r="L38" s="71"/>
      <c r="M38" s="71"/>
      <c r="N38" s="72"/>
    </row>
    <row r="39" spans="1:14" ht="15.75" thickTop="1" x14ac:dyDescent="0.2">
      <c r="A39" s="73"/>
      <c r="B39" s="64"/>
      <c r="C39" s="64"/>
      <c r="D39" s="64"/>
      <c r="E39" s="64"/>
      <c r="F39" s="64"/>
      <c r="G39" s="64"/>
      <c r="H39" s="64"/>
      <c r="I39" s="64"/>
      <c r="J39" s="64"/>
      <c r="K39" s="64"/>
      <c r="L39" s="64"/>
      <c r="M39" s="64"/>
      <c r="N39" s="74"/>
    </row>
    <row r="40" spans="1:14" x14ac:dyDescent="0.2">
      <c r="A40" s="75" t="s">
        <v>341</v>
      </c>
      <c r="B40" s="64"/>
      <c r="C40" s="64"/>
      <c r="D40" s="64"/>
      <c r="E40" s="64"/>
      <c r="F40" s="64"/>
      <c r="G40" s="64"/>
      <c r="H40" s="64"/>
      <c r="I40" s="64"/>
      <c r="J40" s="64"/>
      <c r="K40" s="64"/>
      <c r="L40" s="64"/>
      <c r="M40" s="64"/>
      <c r="N40" s="74"/>
    </row>
    <row r="41" spans="1:14" x14ac:dyDescent="0.2">
      <c r="A41" s="75"/>
      <c r="B41" s="64"/>
      <c r="C41" s="64"/>
      <c r="D41" s="64"/>
      <c r="E41" s="64"/>
      <c r="F41" s="64"/>
      <c r="G41" s="64"/>
      <c r="H41" s="64"/>
      <c r="I41" s="64"/>
      <c r="J41" s="64"/>
      <c r="K41" s="64"/>
      <c r="L41" s="64"/>
      <c r="M41" s="64"/>
      <c r="N41" s="74"/>
    </row>
    <row r="42" spans="1:14" ht="38.25" customHeight="1" x14ac:dyDescent="0.2">
      <c r="A42" s="164" t="s">
        <v>342</v>
      </c>
      <c r="B42" s="164"/>
      <c r="C42" s="164"/>
      <c r="D42" s="164"/>
      <c r="E42" s="164"/>
      <c r="F42" s="164"/>
      <c r="G42" s="164"/>
      <c r="H42" s="164"/>
      <c r="I42" s="164"/>
      <c r="J42" s="164"/>
      <c r="K42" s="164"/>
      <c r="L42" s="164"/>
      <c r="M42" s="164"/>
      <c r="N42" s="164"/>
    </row>
    <row r="43" spans="1:14" x14ac:dyDescent="0.2">
      <c r="A43" s="76"/>
      <c r="B43" s="77"/>
      <c r="C43" s="77"/>
      <c r="D43" s="77"/>
      <c r="E43" s="77"/>
      <c r="F43" s="77"/>
      <c r="G43" s="77"/>
      <c r="H43" s="77"/>
      <c r="I43" s="77"/>
      <c r="J43" s="77"/>
      <c r="K43" s="77"/>
      <c r="L43" s="77"/>
      <c r="M43" s="77"/>
      <c r="N43" s="78"/>
    </row>
    <row r="44" spans="1:14" ht="45" customHeight="1" x14ac:dyDescent="0.2">
      <c r="A44" s="164" t="s">
        <v>343</v>
      </c>
      <c r="B44" s="164"/>
      <c r="C44" s="164"/>
      <c r="D44" s="164"/>
      <c r="E44" s="164"/>
      <c r="F44" s="164"/>
      <c r="G44" s="164"/>
      <c r="H44" s="164"/>
      <c r="I44" s="164"/>
      <c r="J44" s="164"/>
      <c r="K44" s="164"/>
      <c r="L44" s="164"/>
      <c r="M44" s="164"/>
      <c r="N44" s="164"/>
    </row>
    <row r="45" spans="1:14" x14ac:dyDescent="0.2">
      <c r="A45" s="76"/>
      <c r="B45" s="77"/>
      <c r="C45" s="77"/>
      <c r="D45" s="77"/>
      <c r="E45" s="77"/>
      <c r="F45" s="77"/>
      <c r="G45" s="77"/>
      <c r="H45" s="77"/>
      <c r="I45" s="77"/>
      <c r="J45" s="77"/>
      <c r="K45" s="77"/>
      <c r="L45" s="77"/>
      <c r="M45" s="77"/>
      <c r="N45" s="78"/>
    </row>
    <row r="46" spans="1:14" x14ac:dyDescent="0.2">
      <c r="A46" s="165" t="s">
        <v>344</v>
      </c>
      <c r="B46" s="165"/>
      <c r="C46" s="165"/>
      <c r="D46" s="165"/>
      <c r="E46" s="165"/>
      <c r="F46" s="165"/>
      <c r="G46" s="165"/>
      <c r="H46" s="165"/>
      <c r="I46" s="165"/>
      <c r="J46" s="165"/>
      <c r="K46" s="165"/>
      <c r="L46" s="165"/>
      <c r="M46" s="165"/>
      <c r="N46" s="165"/>
    </row>
    <row r="47" spans="1:14" ht="15" x14ac:dyDescent="0.2">
      <c r="A47" s="79"/>
      <c r="B47" s="80"/>
      <c r="C47" s="80"/>
      <c r="D47" s="80"/>
      <c r="E47" s="80"/>
      <c r="F47" s="80"/>
      <c r="G47" s="80"/>
      <c r="H47" s="80"/>
      <c r="I47" s="80"/>
      <c r="J47" s="80"/>
      <c r="K47" s="80"/>
      <c r="L47" s="80"/>
      <c r="M47" s="80"/>
      <c r="N47" s="81"/>
    </row>
    <row r="48" spans="1:14" ht="50.25" customHeight="1" x14ac:dyDescent="0.2">
      <c r="A48" s="164" t="s">
        <v>345</v>
      </c>
      <c r="B48" s="164"/>
      <c r="C48" s="164"/>
      <c r="D48" s="164"/>
      <c r="E48" s="164"/>
      <c r="F48" s="164"/>
      <c r="G48" s="164"/>
      <c r="H48" s="164"/>
      <c r="I48" s="164"/>
      <c r="J48" s="164"/>
      <c r="K48" s="164"/>
      <c r="L48" s="164"/>
      <c r="M48" s="164"/>
      <c r="N48" s="164"/>
    </row>
    <row r="49" spans="1:14" x14ac:dyDescent="0.2">
      <c r="A49" s="82"/>
      <c r="B49" s="83"/>
      <c r="C49" s="83"/>
      <c r="D49" s="83"/>
      <c r="E49" s="83"/>
      <c r="F49" s="83"/>
      <c r="G49" s="83"/>
      <c r="H49" s="83"/>
      <c r="I49" s="83"/>
      <c r="J49" s="83"/>
      <c r="K49" s="83"/>
      <c r="L49" s="83"/>
      <c r="M49" s="83"/>
      <c r="N49" s="84"/>
    </row>
    <row r="50" spans="1:14" ht="24" customHeight="1" x14ac:dyDescent="0.2">
      <c r="A50" s="159" t="s">
        <v>346</v>
      </c>
      <c r="B50" s="159"/>
      <c r="C50" s="159"/>
      <c r="D50" s="159"/>
      <c r="E50" s="159"/>
      <c r="F50" s="159"/>
      <c r="G50" s="159"/>
      <c r="H50" s="159"/>
      <c r="I50" s="159"/>
      <c r="J50" s="159"/>
      <c r="K50" s="159"/>
      <c r="L50" s="159"/>
      <c r="M50" s="159"/>
      <c r="N50" s="159"/>
    </row>
  </sheetData>
  <mergeCells count="37">
    <mergeCell ref="A13:N13"/>
    <mergeCell ref="A1:N1"/>
    <mergeCell ref="A2:N2"/>
    <mergeCell ref="A6:N6"/>
    <mergeCell ref="A8:M8"/>
    <mergeCell ref="A12:N12"/>
    <mergeCell ref="A26:C26"/>
    <mergeCell ref="G26:H26"/>
    <mergeCell ref="A14:N14"/>
    <mergeCell ref="A15:N15"/>
    <mergeCell ref="A16:N16"/>
    <mergeCell ref="A17:N17"/>
    <mergeCell ref="A18:N18"/>
    <mergeCell ref="A19:N19"/>
    <mergeCell ref="A20:N20"/>
    <mergeCell ref="A21:N21"/>
    <mergeCell ref="A22:N22"/>
    <mergeCell ref="D24:F24"/>
    <mergeCell ref="G24:H25"/>
    <mergeCell ref="A27:C27"/>
    <mergeCell ref="G27:H27"/>
    <mergeCell ref="A28:C28"/>
    <mergeCell ref="G28:H28"/>
    <mergeCell ref="A29:C29"/>
    <mergeCell ref="G29:H29"/>
    <mergeCell ref="A50:N50"/>
    <mergeCell ref="A30:C30"/>
    <mergeCell ref="G30:H30"/>
    <mergeCell ref="D32:F32"/>
    <mergeCell ref="A33:B36"/>
    <mergeCell ref="C33:C36"/>
    <mergeCell ref="F33:F36"/>
    <mergeCell ref="A38:B38"/>
    <mergeCell ref="A42:N42"/>
    <mergeCell ref="A44:N44"/>
    <mergeCell ref="A46:N46"/>
    <mergeCell ref="A48:N48"/>
  </mergeCells>
  <pageMargins left="0.511811024" right="0.511811024" top="0.78740157499999996" bottom="0.78740157499999996" header="0.31496062000000002" footer="0.31496062000000002"/>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PLANILHA ORÇAMENTÁRIA SINTETICA</vt:lpstr>
      <vt:lpstr>COMPOSIÇÃO DE CUSTOS </vt:lpstr>
      <vt:lpstr>CRONOGRAMA</vt:lpstr>
      <vt:lpstr>COMPOSIÇÃO BDI</vt:lpstr>
      <vt:lpstr>'COMPOSIÇÃO DE CUSTOS '!Titulos_de_impressao</vt:lpstr>
      <vt:lpstr>CRONOGRAMA!Titulos_de_impressao</vt:lpstr>
      <vt:lpstr>'PLANILHA ORÇAMENTÁRIA SINTETICA'!Titulos_de_impressao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dc:description/>
  <cp:lastModifiedBy>Jefferson de Santana Jacob-Mat: 00350270-CNPSA-SGI</cp:lastModifiedBy>
  <cp:revision>6</cp:revision>
  <cp:lastPrinted>2025-10-21T18:01:04Z</cp:lastPrinted>
  <dcterms:created xsi:type="dcterms:W3CDTF">2024-05-01T19:53:45Z</dcterms:created>
  <dcterms:modified xsi:type="dcterms:W3CDTF">2025-10-21T18:01:08Z</dcterms:modified>
  <dc:language>pt-BR</dc:language>
</cp:coreProperties>
</file>